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O:\Бюджет\Годовые отчеты Совету депутатов\Годовой отчет за 2023 год (до 31.03.2024)\на сайт 2023\"/>
    </mc:Choice>
  </mc:AlternateContent>
  <bookViews>
    <workbookView xWindow="0" yWindow="480" windowWidth="23250" windowHeight="11955"/>
  </bookViews>
  <sheets>
    <sheet name="Прил.1 Поступление доходов 2023" sheetId="1" r:id="rId1"/>
  </sheets>
  <definedNames>
    <definedName name="_xlnm.Print_Area" localSheetId="0">'Прил.1 Поступление доходов 2023'!$B$1:$I$191</definedName>
  </definedNames>
  <calcPr calcId="162913"/>
</workbook>
</file>

<file path=xl/calcChain.xml><?xml version="1.0" encoding="utf-8"?>
<calcChain xmlns="http://schemas.openxmlformats.org/spreadsheetml/2006/main">
  <c r="H191" i="1" l="1"/>
  <c r="H172" i="1"/>
  <c r="H171" i="1"/>
  <c r="H170" i="1"/>
  <c r="H169" i="1"/>
  <c r="H168" i="1"/>
  <c r="H167" i="1"/>
  <c r="H166" i="1"/>
  <c r="H164" i="1"/>
  <c r="H163" i="1"/>
  <c r="H162" i="1"/>
  <c r="H161" i="1"/>
  <c r="H160" i="1"/>
  <c r="H159" i="1"/>
  <c r="H158" i="1"/>
  <c r="H157" i="1"/>
  <c r="H156" i="1"/>
  <c r="H155" i="1"/>
  <c r="H154" i="1"/>
  <c r="H153" i="1"/>
  <c r="H152" i="1"/>
  <c r="H151" i="1"/>
  <c r="H150" i="1"/>
  <c r="H149" i="1"/>
  <c r="H147" i="1"/>
  <c r="H146" i="1"/>
  <c r="H145" i="1"/>
  <c r="H144" i="1"/>
  <c r="H143" i="1"/>
  <c r="H140" i="1"/>
  <c r="H139" i="1"/>
  <c r="H136" i="1"/>
  <c r="H135" i="1"/>
  <c r="H134" i="1"/>
  <c r="H127" i="1"/>
  <c r="H125" i="1"/>
  <c r="H109" i="1"/>
  <c r="H108" i="1"/>
  <c r="H107" i="1"/>
  <c r="H106" i="1"/>
  <c r="H105" i="1"/>
  <c r="H104" i="1"/>
  <c r="H101" i="1"/>
  <c r="H100" i="1"/>
  <c r="H99" i="1"/>
  <c r="H98" i="1"/>
  <c r="H97" i="1"/>
  <c r="H96" i="1"/>
  <c r="H93" i="1"/>
  <c r="H92" i="1"/>
  <c r="H91" i="1"/>
  <c r="H88" i="1"/>
  <c r="H81" i="1"/>
  <c r="H80" i="1"/>
  <c r="H79" i="1"/>
  <c r="H78" i="1"/>
  <c r="H77" i="1"/>
  <c r="H76" i="1"/>
  <c r="H75" i="1"/>
  <c r="H74" i="1"/>
  <c r="H73" i="1"/>
  <c r="H70" i="1"/>
  <c r="H69" i="1"/>
  <c r="H68" i="1"/>
  <c r="H67" i="1"/>
  <c r="H65" i="1"/>
  <c r="H64" i="1"/>
  <c r="H63" i="1"/>
  <c r="H62" i="1"/>
  <c r="H53" i="1"/>
  <c r="H52" i="1"/>
  <c r="H51" i="1"/>
  <c r="H50" i="1"/>
  <c r="H49" i="1"/>
  <c r="H48" i="1"/>
  <c r="H47" i="1"/>
  <c r="H46" i="1"/>
  <c r="H45" i="1"/>
  <c r="H44" i="1"/>
  <c r="H43" i="1"/>
  <c r="H41" i="1"/>
  <c r="H40" i="1"/>
  <c r="H33" i="1"/>
  <c r="H32" i="1"/>
  <c r="H31" i="1"/>
  <c r="H30" i="1"/>
  <c r="H29" i="1"/>
  <c r="H28" i="1"/>
  <c r="H27" i="1"/>
  <c r="H26" i="1"/>
  <c r="H25" i="1"/>
  <c r="H24" i="1"/>
  <c r="H18" i="1"/>
  <c r="H16" i="1"/>
  <c r="H15" i="1"/>
  <c r="H14" i="1"/>
  <c r="H13" i="1"/>
  <c r="H12" i="1"/>
  <c r="H11" i="1"/>
</calcChain>
</file>

<file path=xl/sharedStrings.xml><?xml version="1.0" encoding="utf-8"?>
<sst xmlns="http://schemas.openxmlformats.org/spreadsheetml/2006/main" count="556" uniqueCount="374">
  <si>
    <t>Код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</si>
  <si>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</si>
  <si>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</si>
  <si>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</si>
  <si>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</si>
  <si>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</si>
  <si>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</si>
  <si>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</si>
  <si>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</si>
  <si>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</si>
  <si>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</si>
  <si>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</si>
  <si>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</si>
  <si>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</si>
  <si>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</si>
  <si>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</si>
  <si>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</si>
  <si>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</si>
  <si>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</si>
  <si>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</si>
  <si>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</si>
  <si>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</si>
  <si>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</si>
  <si>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</si>
  <si>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</si>
  <si>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</si>
  <si>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</si>
  <si>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</si>
  <si>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</si>
  <si>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</si>
  <si>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</si>
  <si>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1 05 01 050 01 0000 110</t>
  </si>
  <si>
    <t>Минимальный налог, зачисляемый в бюджеты субъектов Российской Федерации (за налоговые периоды, истекшие до 1 января 2016 года)</t>
  </si>
  <si>
    <t>1 05 02 000 02 0000 110</t>
  </si>
  <si>
    <t>Единый налог на вмененный доход для отдельных видов деятельности</t>
  </si>
  <si>
    <t>1 05 02 010 02 0000 110</t>
  </si>
  <si>
    <t>1 05 02 020 02 0000 110</t>
  </si>
  <si>
    <t>Единый налог на вмененный доход для отдельных видов деятельности (за налоговые периоды, истекшие до 1 января 2011 года)</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</si>
  <si>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</si>
  <si>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</si>
  <si>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</si>
  <si>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</si>
  <si>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</si>
  <si>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</si>
  <si>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</si>
  <si>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</si>
  <si>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</si>
  <si>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</si>
  <si>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</si>
  <si>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</si>
  <si>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</si>
  <si>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</si>
  <si>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</si>
  <si>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</si>
  <si>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</si>
  <si>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</si>
  <si>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</si>
  <si>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</si>
  <si>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</si>
  <si>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</si>
  <si>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</si>
  <si>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</si>
  <si>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</si>
  <si>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</si>
  <si>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</si>
  <si>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</si>
  <si>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</si>
  <si>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</si>
  <si>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1 09 01 020 04 0000 110</t>
  </si>
  <si>
    <t>Налог на прибыль организаций, зачислявшийся до 1 января 2005 года в местные бюджеты, мобилизуемый на территориях городских округов</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</si>
  <si>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</si>
  <si>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</si>
  <si>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</si>
  <si>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</si>
  <si>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</si>
  <si>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</si>
  <si>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1 11 05 030 00 0000 120</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</si>
  <si>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</si>
  <si>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</si>
  <si>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</si>
  <si>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</si>
  <si>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</si>
  <si>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</si>
  <si>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</si>
  <si>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</si>
  <si>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</si>
  <si>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</si>
  <si>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</si>
  <si>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</si>
  <si>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</si>
  <si>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</si>
  <si>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</si>
  <si>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</si>
  <si>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</si>
  <si>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</si>
  <si>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</si>
  <si>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</si>
  <si>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</si>
  <si>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</si>
  <si>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</si>
  <si>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</si>
  <si>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</si>
  <si>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</si>
  <si>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</si>
  <si>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</si>
  <si>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</si>
  <si>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</si>
  <si>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</si>
  <si>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</si>
  <si>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</si>
  <si>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</si>
  <si>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</si>
  <si>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</si>
  <si>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</si>
  <si>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</si>
  <si>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</si>
  <si>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</si>
  <si>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</si>
  <si>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</si>
  <si>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</si>
  <si>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</si>
  <si>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</si>
  <si>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</si>
  <si>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</si>
  <si>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</si>
  <si>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</si>
  <si>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</si>
  <si>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</si>
  <si>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</si>
  <si>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</si>
  <si>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</si>
  <si>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</si>
  <si>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</si>
  <si>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</si>
  <si>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</si>
  <si>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</si>
  <si>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</si>
  <si>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</si>
  <si>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</si>
  <si>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</si>
  <si>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</si>
  <si>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</si>
  <si>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</si>
  <si>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</si>
  <si>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</si>
  <si>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</si>
  <si>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</si>
  <si>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</si>
  <si>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</si>
  <si>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</si>
  <si>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</si>
  <si>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</si>
  <si>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</si>
  <si>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</si>
  <si>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</si>
  <si>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</si>
  <si>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</si>
  <si>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</si>
  <si>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</si>
  <si>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2 02 30 000 00 0000 150</t>
  </si>
  <si>
    <t>Субвенции бюджетам бюджетной системы Российской Федерации</t>
  </si>
  <si>
    <t>2 02 39 999 04 0000 150</t>
  </si>
  <si>
    <t>Прочие субвенции бюджетам городских округов</t>
  </si>
  <si>
    <t>2 02 40 000 00 0000 150</t>
  </si>
  <si>
    <t>Иные межбюджетные трансферты</t>
  </si>
  <si>
    <t>2 02 49 999 04 0000 150</t>
  </si>
  <si>
    <t>Прочие межбюджетные трансферты, передаваемые бюджетам городских округов</t>
  </si>
  <si>
    <t>2 07 00 000 00 0000 000</t>
  </si>
  <si>
    <t>ПРОЧИЕ БЕЗВОЗМЕЗДНЫЕ ПОСТУПЛЕНИЯ</t>
  </si>
  <si>
    <t>2 07 04 000 04 0000 150</t>
  </si>
  <si>
    <t>Прочие безвозмездные поступления в бюджеты городских округов</t>
  </si>
  <si>
    <t>2 07 04 020 04 0000 150</t>
  </si>
  <si>
    <t>Поступления от денежных пожертвований, предоставляемых физическими лицами получателям средств бюджетов городских округов</t>
  </si>
  <si>
    <t>2 07 04 050 04 0000 150</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</si>
  <si>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</si>
  <si>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</si>
  <si>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</si>
  <si>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</si>
  <si>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</si>
  <si>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</si>
  <si>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</si>
  <si>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</si>
  <si>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</si>
  <si>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</si>
  <si>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</si>
  <si>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</si>
  <si>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</si>
  <si>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Исполнено</t>
  </si>
  <si>
    <t>% исполнения к утвержденному плану</t>
  </si>
  <si>
    <t>% исполнения к уточненному плану</t>
  </si>
  <si>
    <t>Код главы</t>
  </si>
  <si>
    <t>Наименование показателя</t>
  </si>
  <si>
    <t>000</t>
  </si>
  <si>
    <t>Приложение № 1</t>
  </si>
  <si>
    <t>ПОСТУПЛЕНИЕ ДОХОДОВ</t>
  </si>
  <si>
    <t>В БЮДЖЕТ ГОРОДСКОГО ОКРУГА ДОМОДЕДОВО</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</si>
  <si>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</si>
  <si>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</si>
  <si>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</si>
  <si>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</si>
  <si>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</si>
  <si>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</si>
  <si>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</si>
  <si>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</si>
  <si>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</si>
  <si>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</si>
  <si>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</si>
  <si>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</si>
  <si>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1 16 01 080 01 0000 140</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</si>
  <si>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</si>
  <si>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</si>
  <si>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</si>
  <si>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</si>
  <si>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</si>
  <si>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</si>
  <si>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</si>
  <si>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</si>
  <si>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</si>
  <si>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</si>
  <si>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</si>
  <si>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</si>
  <si>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</si>
  <si>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</si>
  <si>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</si>
  <si>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</si>
  <si>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</si>
  <si>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</si>
  <si>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</si>
  <si>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</si>
  <si>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</si>
  <si>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</si>
  <si>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</si>
  <si>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</si>
  <si>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</si>
  <si>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1 16 11 000 01 0000 140</t>
  </si>
  <si>
    <t>Платежи, уплачиваемые в целях возмещения вреда</t>
  </si>
  <si>
    <t>1 16 11 050 01 0000 140</t>
  </si>
  <si>
    <t>2 02 10 000 00 0000 150</t>
  </si>
  <si>
    <t>Дотации бюджетам бюджетной системы Российской Федерации</t>
  </si>
  <si>
    <t>к Отчету об исполнении бюджета</t>
  </si>
  <si>
    <t>1 01 02 080 01 0000 110</t>
  </si>
  <si>
    <t>1 01 02 090 01 0000 110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</si>
  <si>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</si>
  <si>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1 05 03 000 01 0000 110</t>
  </si>
  <si>
    <t>Единый сельскохозяйственный налог</t>
  </si>
  <si>
    <t>1 05 03 010 01 0000 110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</si>
  <si>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</si>
  <si>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</si>
  <si>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</si>
  <si>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1 13 02 060 00 0000 130</t>
  </si>
  <si>
    <t>Доходы, поступающие в порядке возмещения расходов, понесенных в связи с эксплуатацией имущества</t>
  </si>
  <si>
    <t>1 17 15 000 00 0000 150</t>
  </si>
  <si>
    <t>Инициативные платежи</t>
  </si>
  <si>
    <t>1 17 15 020 04 0000 150</t>
  </si>
  <si>
    <t>Инициативные платежи, зачисляемые в бюджеты городских округов</t>
  </si>
  <si>
    <t>2 02 19 999 00 0000 150</t>
  </si>
  <si>
    <t>Прочие дотации</t>
  </si>
  <si>
    <t>2 02 20 041 00 0000 150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</si>
  <si>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</si>
  <si>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</si>
  <si>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</si>
  <si>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</si>
  <si>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</si>
  <si>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</si>
  <si>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</si>
  <si>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2 02 25 519 00 0000 150</t>
  </si>
  <si>
    <t>Субсидии бюджетам на поддержку отрасли культуры</t>
  </si>
  <si>
    <t>2 02 25 555 00 0000 150</t>
  </si>
  <si>
    <t>Субсидии бюджетам на реализацию программ формирования современной городской среды</t>
  </si>
  <si>
    <t>2 02 29 999 00 0000 150</t>
  </si>
  <si>
    <t>Прочие субсидии</t>
  </si>
  <si>
    <t>2 02 30 024 00 0000 150</t>
  </si>
  <si>
    <t>Субвенции местным бюджетам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</si>
  <si>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</si>
  <si>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</si>
  <si>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</si>
  <si>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</si>
  <si>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</si>
  <si>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2 02 35 135 00 0000 150</t>
  </si>
  <si>
    <t>2 02 35 303 00 0000 150</t>
  </si>
  <si>
    <t>2 02 39 999 00 0000 150</t>
  </si>
  <si>
    <t>Прочие субвенции</t>
  </si>
  <si>
    <t>2 02 49 999 00 0000 150</t>
  </si>
  <si>
    <t>Прочие межбюджетные трансферты, передаваемые бюджетам</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</si>
  <si>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</si>
  <si>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</si>
  <si>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</si>
  <si>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</si>
  <si>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2 03 04 099 04 0000 150</t>
  </si>
  <si>
    <t>Прочие безвозмездные поступления от государственных (муниципальных) организаций в бюджеты городских округов</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</si>
  <si>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</si>
  <si>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</si>
  <si>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</si>
  <si>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</si>
  <si>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2 03 04 099 04 0001 150</t>
  </si>
  <si>
    <t>Прочие безвозмездные поступления от государственных (муниципальных) организаций в бюджеты городских округов (субсидии на выполнение муниципального задания)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</si>
  <si>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</si>
  <si>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</si>
  <si>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1 13 02 064 04 0000 130</t>
  </si>
  <si>
    <t>Доходы, поступающие в порядке возмещения расходов, понесенных в связи с эксплуатацией имущества городских округов</t>
  </si>
  <si>
    <t>ИСПОЛНЕНИЕ БЮДЖЕТА ПО ДОХОДАМ</t>
  </si>
  <si>
    <t>Утвержденный
план</t>
  </si>
  <si>
    <t>Уточненный 
план</t>
  </si>
  <si>
    <t>1 01 02 110 01 0000 110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</si>
  <si>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</si>
  <si>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</si>
  <si>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</si>
  <si>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</si>
  <si>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</si>
  <si>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</si>
  <si>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</si>
  <si>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</si>
  <si>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</si>
  <si>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2 02 25 243 00 0000 150</t>
  </si>
  <si>
    <t>Субсидии бюджетам на строительство и реконструкцию (модернизацию) объектов питьевого водоснабжения</t>
  </si>
  <si>
    <t>2 02 25 750 00 0000 150</t>
  </si>
  <si>
    <t>Субсидии бюджетам на реализацию мероприятий по модернизации школьных систем образования</t>
  </si>
  <si>
    <t>2 02 27 112 00 0000 150</t>
  </si>
  <si>
    <t>Субсидии бюджетам на софинансирование капитальных вложений в объекты муниципальной собственности</t>
  </si>
  <si>
    <t>2 02 27 139 00 0000 150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</si>
  <si>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</si>
  <si>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</si>
  <si>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2 02 35 176 00 0000 150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</si>
  <si>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</si>
  <si>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</si>
  <si>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</si>
  <si>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</si>
  <si>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городского округа Домодедово за 2023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</si>
  <si>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</si>
  <si>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</si>
  <si>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1 01 02 050 01 0000 110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</si>
  <si>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</si>
  <si>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</si>
  <si>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</si>
  <si>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</si>
  <si>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</si>
  <si>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</si>
  <si>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</si>
  <si>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</si>
  <si>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</si>
  <si>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</si>
  <si>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1 09 04 000 00 0000 110</t>
  </si>
  <si>
    <t>Налоги на имущество</t>
  </si>
  <si>
    <t>1 09 04 050 00 0000 110</t>
  </si>
  <si>
    <t>Земельный налог (по обязательствам, возникшим до 1 января 2006 года)</t>
  </si>
  <si>
    <t>1 09 04 052 04 0000 110</t>
  </si>
  <si>
    <t>Земельный налог (по обязательствам, возникшим до 1 января 2006 года), мобилизуемый на территориях городских округов</t>
  </si>
  <si>
    <t>1 09 07 000 00 0000 110</t>
  </si>
  <si>
    <t>Прочие налоги и сборы (по отмененным местным налогам и сборам)</t>
  </si>
  <si>
    <t>1 09 07 010 00 0000 110</t>
  </si>
  <si>
    <t>Налог на рекламу</t>
  </si>
  <si>
    <t>1 13 01 994 04 0300 130</t>
  </si>
  <si>
    <t>Прочие доходы от оказания платных услуг (работ) получателями средств бюджетов городских округов (в части доходов за предоставление места для создания семейного (родового) захоронения)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</si>
  <si>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</si>
  <si>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</si>
  <si>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</si>
  <si>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</si>
  <si>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</si>
  <si>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</si>
  <si>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</si>
  <si>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</si>
  <si>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</si>
  <si>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</si>
  <si>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</si>
  <si>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</si>
  <si>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</si>
  <si>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</si>
  <si>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</si>
  <si>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</si>
  <si>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2 19 35 135 04 0000 150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</si>
  <si>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городских округов</t>
  </si>
  <si>
    <t>2 19 35 176 04 0000 150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</si>
  <si>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городских округов</t>
  </si>
  <si>
    <t>ЗА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</si>
</sst>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gt;=50]#,##0.0,;[Red][&lt;=-50]\-#,##0.0,;#,##0.0,"/>
    <numFmt numFmtId="170" formatCode="#,##0.00_ ;[Red]\-#,##0.00\ "/>
  </numFmts>
  <fonts count="14" x14ac:knownFonts="1">
    <font>
      <sz val="11"/>
      <color indexed="8"/>
      <name val="Calibri"/>
      <family val="2"/>
      <scheme val="minor"/>
    </font>
    <font>
      <sz val="11"/>
      <color theme="1"/>
      <name val="Calibri"/>
      <family val="2"/>
      <charset val="204"/>
      <scheme val="minor"/>
    </font>
    <font>
      <b/>
      <sz val="8"/>
      <color rgb="FF000000"/>
      <name val="Arial"/>
      <family val="2"/>
      <charset val="204"/>
    </font>
    <font>
      <sz val="11"/>
      <color indexed="8"/>
      <name val="Calibri"/>
      <family val="2"/>
      <charset val="204"/>
    </font>
    <font>
      <sz val="11"/>
      <color indexed="8"/>
      <name val="Calibri"/>
      <family val="2"/>
      <scheme val="minor"/>
    </font>
    <font>
      <sz val="12"/>
      <name val="Times New Roman Cyr"/>
      <charset val="204"/>
    </font>
    <font>
      <sz val="10"/>
      <name val="Times New Roman Cyr"/>
      <family val="1"/>
      <charset val="204"/>
    </font>
    <font>
      <sz val="10"/>
      <name val="Arial Cyr"/>
      <charset val="204"/>
    </font>
    <font>
      <sz val="10"/>
      <name val="Arial"/>
      <family val="2"/>
      <charset val="204"/>
    </font>
    <font>
      <b/>
      <sz val="11"/>
      <color rgb="FF000000"/>
      <name val="Times New Roman"/>
      <family val="1"/>
      <charset val="204"/>
    </font>
    <font>
      <sz val="10"/>
      <color indexed="8"/>
      <name val="Times New Roman"/>
      <family val="1"/>
      <charset val="204"/>
    </font>
    <font>
      <b/>
      <sz val="9"/>
      <color rgb="FF000000"/>
      <name val="Arial"/>
      <family val="2"/>
      <charset val="204"/>
    </font>
    <font>
      <sz val="8"/>
      <color rgb="FF000000"/>
      <name val="Arial"/>
      <family val="2"/>
      <charset val="204"/>
    </font>
    <font>
      <b/>
      <sz val="8"/>
      <color rgb="FF000000"/>
      <name val="Arial"/>
      <family val="2"/>
      <charset val="204"/>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s>
  <cellStyleXfs count="10">
    <xf numFmtId="0" fontId="0" fillId="0" borderId="0"/>
    <xf numFmtId="0" fontId="3" fillId="0" borderId="3"/>
    <xf numFmtId="0" fontId="5" fillId="0" borderId="3"/>
    <xf numFmtId="0" fontId="1" fillId="0" borderId="3"/>
    <xf numFmtId="0" fontId="4" fillId="0" borderId="3"/>
    <xf numFmtId="43" fontId="4" fillId="0" borderId="3" applyFont="0" applyFill="0" applyBorder="0" applyAlignment="0" applyProtection="0"/>
    <xf numFmtId="0" fontId="7" fillId="0" borderId="3"/>
    <xf numFmtId="0" fontId="7" fillId="0" borderId="3"/>
    <xf numFmtId="0" fontId="8" fillId="0" borderId="3"/>
    <xf numFmtId="0" fontId="7" fillId="0" borderId="3"/>
  </cellStyleXfs>
  <cellXfs count="33">
    <xf numFmtId="0" fontId="0" fillId="0" borderId="0" xfId="0"/>
    <xf numFmtId="49" fontId="6" fillId="0" borderId="3" xfId="2" applyNumberFormat="1" applyFont="1" applyFill="1" applyProtection="1">
      <protection hidden="1"/>
    </xf>
    <xf numFmtId="0" fontId="2" fillId="0" borderId="7"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10" fillId="0" borderId="0" xfId="0" applyFont="1"/>
    <xf numFmtId="0" fontId="11" fillId="0" borderId="3" xfId="0" applyNumberFormat="1" applyFont="1" applyBorder="1" applyAlignment="1"/>
    <xf numFmtId="0" fontId="2" fillId="0" borderId="7" xfId="0" applyNumberFormat="1" applyFont="1" applyBorder="1" applyAlignment="1">
      <alignment horizontal="center" vertical="center" wrapText="1"/>
    </xf>
    <xf numFmtId="49" fontId="13" fillId="0" borderId="10" xfId="0" applyNumberFormat="1" applyFont="1" applyBorder="1" applyAlignment="1">
      <alignment horizontal="center" vertical="center"/>
    </xf>
    <xf numFmtId="49" fontId="13" fillId="0" borderId="11" xfId="0" applyNumberFormat="1" applyFont="1" applyBorder="1" applyAlignment="1">
      <alignment horizontal="center" vertical="center"/>
    </xf>
    <xf numFmtId="0" fontId="13" fillId="0" borderId="11" xfId="0" applyNumberFormat="1" applyFont="1" applyBorder="1" applyAlignment="1">
      <alignment horizontal="left" vertical="center" wrapText="1"/>
    </xf>
    <xf numFmtId="164" fontId="13" fillId="0" borderId="11" xfId="0" applyNumberFormat="1" applyFont="1" applyBorder="1" applyAlignment="1">
      <alignment horizontal="right" vertical="center"/>
    </xf>
    <xf numFmtId="170" fontId="13" fillId="0" borderId="11" xfId="0" applyNumberFormat="1" applyFont="1" applyBorder="1" applyAlignment="1">
      <alignment horizontal="right" vertical="center"/>
    </xf>
    <xf numFmtId="49" fontId="13" fillId="0" borderId="2" xfId="0" applyNumberFormat="1" applyFont="1" applyBorder="1" applyAlignment="1">
      <alignment horizontal="center" vertical="center"/>
    </xf>
    <xf numFmtId="49" fontId="13" fillId="0" borderId="1" xfId="0" applyNumberFormat="1" applyFont="1" applyBorder="1" applyAlignment="1">
      <alignment horizontal="center" vertical="center"/>
    </xf>
    <xf numFmtId="0" fontId="13" fillId="0" borderId="1" xfId="0" applyNumberFormat="1" applyFont="1" applyBorder="1" applyAlignment="1">
      <alignment horizontal="left" vertical="center" wrapText="1"/>
    </xf>
    <xf numFmtId="164" fontId="13" fillId="0" borderId="1" xfId="0" applyNumberFormat="1" applyFont="1" applyBorder="1" applyAlignment="1">
      <alignment horizontal="right" vertical="center"/>
    </xf>
    <xf numFmtId="170" fontId="13" fillId="0" borderId="1" xfId="0" applyNumberFormat="1" applyFont="1" applyBorder="1" applyAlignment="1">
      <alignment horizontal="right" vertical="center"/>
    </xf>
    <xf numFmtId="49" fontId="12" fillId="0" borderId="2" xfId="0" applyNumberFormat="1" applyFont="1" applyBorder="1" applyAlignment="1">
      <alignment horizontal="center" vertical="center"/>
    </xf>
    <xf numFmtId="49" fontId="12" fillId="0" borderId="1" xfId="0" applyNumberFormat="1" applyFont="1" applyBorder="1" applyAlignment="1">
      <alignment horizontal="center" vertical="center"/>
    </xf>
    <xf numFmtId="0" fontId="12" fillId="0" borderId="1" xfId="0" applyNumberFormat="1" applyFont="1" applyBorder="1" applyAlignment="1">
      <alignment horizontal="left" vertical="center" wrapText="1"/>
    </xf>
    <xf numFmtId="164" fontId="12" fillId="0" borderId="1" xfId="0" applyNumberFormat="1" applyFont="1" applyBorder="1" applyAlignment="1">
      <alignment horizontal="right" vertical="center"/>
    </xf>
    <xf numFmtId="170" fontId="12" fillId="0" borderId="1" xfId="0" applyNumberFormat="1" applyFont="1" applyBorder="1" applyAlignment="1">
      <alignment horizontal="right" vertical="center"/>
    </xf>
    <xf numFmtId="164" fontId="13" fillId="0" borderId="5" xfId="0" applyNumberFormat="1" applyFont="1" applyBorder="1" applyAlignment="1">
      <alignment horizontal="right" vertical="center"/>
    </xf>
    <xf numFmtId="170" fontId="13" fillId="0" borderId="5" xfId="0" applyNumberFormat="1" applyFont="1" applyBorder="1" applyAlignment="1">
      <alignment horizontal="right" vertical="center"/>
    </xf>
    <xf numFmtId="0" fontId="9" fillId="0" borderId="3" xfId="0" applyNumberFormat="1" applyFont="1" applyBorder="1" applyAlignment="1">
      <alignment horizontal="center"/>
    </xf>
    <xf numFmtId="0" fontId="9" fillId="0" borderId="3" xfId="0" applyNumberFormat="1" applyFont="1" applyBorder="1" applyAlignment="1">
      <alignment horizontal="center" vertical="center"/>
    </xf>
    <xf numFmtId="0" fontId="9" fillId="0" borderId="6" xfId="0" applyNumberFormat="1" applyFont="1" applyBorder="1" applyAlignment="1">
      <alignment horizontal="center" wrapText="1"/>
    </xf>
    <xf numFmtId="0" fontId="13" fillId="0" borderId="9" xfId="0" applyNumberFormat="1" applyFont="1" applyBorder="1" applyAlignment="1">
      <alignment horizontal="left" vertical="center" wrapText="1"/>
    </xf>
    <xf numFmtId="0" fontId="13" fillId="0" borderId="5" xfId="0" applyNumberFormat="1" applyFont="1" applyBorder="1" applyAlignment="1">
      <alignment horizontal="left" vertical="center" wrapText="1"/>
    </xf>
    <xf numFmtId="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cellXfs>
  <cellStyles count="10">
    <cellStyle name="Excel Built-in Normal" xfId="1"/>
    <cellStyle name="Обычный" xfId="0" builtinId="0"/>
    <cellStyle name="Обычный 2" xfId="4"/>
    <cellStyle name="Обычный 2 2" xfId="7"/>
    <cellStyle name="Обычный 3" xfId="8"/>
    <cellStyle name="Обычный 4" xfId="9"/>
    <cellStyle name="Обычный 5" xfId="6"/>
    <cellStyle name="Обычный 6" xfId="3"/>
    <cellStyle name="Обычный_Прил №2 - ФКР - Бюджет 2002" xfId="2"/>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1"/>
  <sheetViews>
    <sheetView tabSelected="1" view="pageBreakPreview" topLeftCell="B1" zoomScaleNormal="100" zoomScaleSheetLayoutView="100" workbookViewId="0">
      <selection activeCell="L6" sqref="L6"/>
    </sheetView>
  </sheetViews>
  <sheetFormatPr defaultRowHeight="15" x14ac:dyDescent="0.25"/>
  <cols>
    <col min="1" max="1" width="3.7109375" hidden="1" customWidth="1"/>
    <col min="2" max="2" width="9.140625" customWidth="1"/>
    <col min="3" max="3" width="19" customWidth="1"/>
    <col min="4" max="4" width="55.42578125" customWidth="1"/>
    <col min="5" max="9" width="14.5703125" customWidth="1"/>
  </cols>
  <sheetData>
    <row r="1" spans="1:9" x14ac:dyDescent="0.25">
      <c r="G1" s="1" t="s">
        <v>193</v>
      </c>
    </row>
    <row r="2" spans="1:9" x14ac:dyDescent="0.25">
      <c r="G2" s="4" t="s">
        <v>239</v>
      </c>
    </row>
    <row r="3" spans="1:9" x14ac:dyDescent="0.25">
      <c r="G3" s="4" t="s">
        <v>327</v>
      </c>
    </row>
    <row r="4" spans="1:9" x14ac:dyDescent="0.25">
      <c r="G4" s="4"/>
    </row>
    <row r="5" spans="1:9" ht="18.75" customHeight="1" x14ac:dyDescent="0.25">
      <c r="B5" s="24" t="s">
        <v>194</v>
      </c>
      <c r="C5" s="24"/>
      <c r="D5" s="24"/>
      <c r="E5" s="24"/>
      <c r="F5" s="24"/>
      <c r="G5" s="24"/>
      <c r="H5" s="24"/>
      <c r="I5" s="24"/>
    </row>
    <row r="6" spans="1:9" ht="18.75" customHeight="1" x14ac:dyDescent="0.25">
      <c r="B6" s="25" t="s">
        <v>195</v>
      </c>
      <c r="C6" s="25"/>
      <c r="D6" s="25"/>
      <c r="E6" s="25"/>
      <c r="F6" s="25"/>
      <c r="G6" s="25"/>
      <c r="H6" s="25"/>
      <c r="I6" s="25"/>
    </row>
    <row r="7" spans="1:9" ht="18.75" customHeight="1" x14ac:dyDescent="0.25">
      <c r="A7" s="5" t="s">
        <v>300</v>
      </c>
      <c r="B7" s="26" t="s">
        <v>373</v>
      </c>
      <c r="C7" s="26"/>
      <c r="D7" s="26"/>
      <c r="E7" s="26"/>
      <c r="F7" s="26"/>
      <c r="G7" s="26"/>
      <c r="H7" s="26"/>
      <c r="I7" s="26"/>
    </row>
    <row r="8" spans="1:9" ht="23.25" customHeight="1" x14ac:dyDescent="0.25">
      <c r="B8" s="30" t="s">
        <v>190</v>
      </c>
      <c r="C8" s="30" t="s">
        <v>0</v>
      </c>
      <c r="D8" s="30" t="s">
        <v>191</v>
      </c>
      <c r="E8" s="31" t="s">
        <v>301</v>
      </c>
      <c r="F8" s="31" t="s">
        <v>302</v>
      </c>
      <c r="G8" s="29" t="s">
        <v>187</v>
      </c>
      <c r="H8" s="29" t="s">
        <v>188</v>
      </c>
      <c r="I8" s="29" t="s">
        <v>189</v>
      </c>
    </row>
    <row r="9" spans="1:9" ht="23.25" customHeight="1" x14ac:dyDescent="0.25">
      <c r="B9" s="30"/>
      <c r="C9" s="30"/>
      <c r="D9" s="30"/>
      <c r="E9" s="32"/>
      <c r="F9" s="32"/>
      <c r="G9" s="29"/>
      <c r="H9" s="29"/>
      <c r="I9" s="29"/>
    </row>
    <row r="10" spans="1:9" ht="15" customHeight="1" thickBot="1" x14ac:dyDescent="0.3">
      <c r="B10" s="2">
        <v>1</v>
      </c>
      <c r="C10" s="6">
        <v>2</v>
      </c>
      <c r="D10" s="6">
        <v>3</v>
      </c>
      <c r="E10" s="2">
        <v>4</v>
      </c>
      <c r="F10" s="2">
        <v>5</v>
      </c>
      <c r="G10" s="3">
        <v>6</v>
      </c>
      <c r="H10" s="3">
        <v>7</v>
      </c>
      <c r="I10" s="2">
        <v>8</v>
      </c>
    </row>
    <row r="11" spans="1:9" ht="15" customHeight="1" x14ac:dyDescent="0.25">
      <c r="B11" s="7" t="s">
        <v>192</v>
      </c>
      <c r="C11" s="8" t="s">
        <v>1</v>
      </c>
      <c r="D11" s="9" t="s">
        <v>2</v>
      </c>
      <c r="E11" s="10">
        <v>6350177118.8000002</v>
      </c>
      <c r="F11" s="10">
        <v>6392070368.29</v>
      </c>
      <c r="G11" s="10">
        <v>6230295589.8900003</v>
      </c>
      <c r="H11" s="11">
        <f>G11/E11*100</f>
        <v>98.112154564081607</v>
      </c>
      <c r="I11" s="11">
        <v>97.46913333115765</v>
      </c>
    </row>
    <row r="12" spans="1:9" ht="15" customHeight="1" x14ac:dyDescent="0.25">
      <c r="B12" s="12" t="s">
        <v>192</v>
      </c>
      <c r="C12" s="13" t="s">
        <v>3</v>
      </c>
      <c r="D12" s="14" t="s">
        <v>4</v>
      </c>
      <c r="E12" s="15">
        <v>1858000000</v>
      </c>
      <c r="F12" s="15">
        <v>2013100000</v>
      </c>
      <c r="G12" s="15">
        <v>2132735640.02</v>
      </c>
      <c r="H12" s="16">
        <f>G12/E12*100</f>
        <v>114.78663293972014</v>
      </c>
      <c r="I12" s="16">
        <v>105.94285629228553</v>
      </c>
    </row>
    <row r="13" spans="1:9" ht="15" customHeight="1" x14ac:dyDescent="0.25">
      <c r="B13" s="12" t="s">
        <v>192</v>
      </c>
      <c r="C13" s="13" t="s">
        <v>5</v>
      </c>
      <c r="D13" s="14" t="s">
        <v>6</v>
      </c>
      <c r="E13" s="15">
        <v>1858000000</v>
      </c>
      <c r="F13" s="15">
        <v>2013100000</v>
      </c>
      <c r="G13" s="15">
        <v>2132735640.02</v>
      </c>
      <c r="H13" s="16">
        <f t="shared" ref="H13" si="0">G13/E13*100</f>
        <v>114.78663293972014</v>
      </c>
      <c r="I13" s="16">
        <v>105.94285629228553</v>
      </c>
    </row>
    <row r="14" spans="1:9" ht="118.5" customHeight="1" x14ac:dyDescent="0.25">
      <c r="B14" s="17" t="s">
        <v>192</v>
      </c>
      <c r="C14" s="18" t="s">
        <v>7</v>
      </c>
      <c r="D14" s="19" t="s">
        <v>328</v>
      </c>
      <c r="E14" s="20">
        <v>1670000000</v>
      </c>
      <c r="F14" s="20">
        <v>1645259000</v>
      </c>
      <c r="G14" s="20">
        <v>1698198514.3399999</v>
      </c>
      <c r="H14" s="21">
        <f>G14/E14*100</f>
        <v>101.68853379281437</v>
      </c>
      <c r="I14" s="21">
        <v>103.21770094191855</v>
      </c>
    </row>
    <row r="15" spans="1:9" ht="102" customHeight="1" x14ac:dyDescent="0.25">
      <c r="B15" s="17" t="s">
        <v>192</v>
      </c>
      <c r="C15" s="18" t="s">
        <v>8</v>
      </c>
      <c r="D15" s="19" t="s">
        <v>9</v>
      </c>
      <c r="E15" s="20">
        <v>3000000</v>
      </c>
      <c r="F15" s="20">
        <v>3050000</v>
      </c>
      <c r="G15" s="20">
        <v>3048896.51</v>
      </c>
      <c r="H15" s="21">
        <f t="shared" ref="H15:H41" si="1">G15/E15*100</f>
        <v>101.62988366666666</v>
      </c>
      <c r="I15" s="21">
        <v>99.963819999999998</v>
      </c>
    </row>
    <row r="16" spans="1:9" ht="72" customHeight="1" x14ac:dyDescent="0.25">
      <c r="B16" s="17" t="s">
        <v>192</v>
      </c>
      <c r="C16" s="18" t="s">
        <v>10</v>
      </c>
      <c r="D16" s="19" t="s">
        <v>329</v>
      </c>
      <c r="E16" s="20">
        <v>15000000</v>
      </c>
      <c r="F16" s="20">
        <v>17946000</v>
      </c>
      <c r="G16" s="20">
        <v>17976925.829999998</v>
      </c>
      <c r="H16" s="21">
        <f t="shared" si="1"/>
        <v>119.84617219999998</v>
      </c>
      <c r="I16" s="21">
        <v>100.17232714811099</v>
      </c>
    </row>
    <row r="17" spans="2:9" ht="124.5" customHeight="1" x14ac:dyDescent="0.25">
      <c r="B17" s="17" t="s">
        <v>192</v>
      </c>
      <c r="C17" s="18" t="s">
        <v>330</v>
      </c>
      <c r="D17" s="19" t="s">
        <v>331</v>
      </c>
      <c r="E17" s="20">
        <v>0</v>
      </c>
      <c r="F17" s="20">
        <v>100000</v>
      </c>
      <c r="G17" s="20">
        <v>97500</v>
      </c>
      <c r="H17" s="21">
        <v>0</v>
      </c>
      <c r="I17" s="21">
        <v>97.5</v>
      </c>
    </row>
    <row r="18" spans="2:9" ht="102" customHeight="1" x14ac:dyDescent="0.25">
      <c r="B18" s="17" t="s">
        <v>192</v>
      </c>
      <c r="C18" s="18" t="s">
        <v>240</v>
      </c>
      <c r="D18" s="19" t="s">
        <v>332</v>
      </c>
      <c r="E18" s="20">
        <v>170000000</v>
      </c>
      <c r="F18" s="20">
        <v>111650000</v>
      </c>
      <c r="G18" s="20">
        <v>127174667.23</v>
      </c>
      <c r="H18" s="21">
        <f t="shared" si="1"/>
        <v>74.808627782352943</v>
      </c>
      <c r="I18" s="21">
        <v>113.90476240931481</v>
      </c>
    </row>
    <row r="19" spans="2:9" ht="90.75" customHeight="1" x14ac:dyDescent="0.25">
      <c r="B19" s="17" t="s">
        <v>192</v>
      </c>
      <c r="C19" s="18" t="s">
        <v>241</v>
      </c>
      <c r="D19" s="19" t="s">
        <v>242</v>
      </c>
      <c r="E19" s="20">
        <v>0</v>
      </c>
      <c r="F19" s="20">
        <v>195000</v>
      </c>
      <c r="G19" s="20">
        <v>195000</v>
      </c>
      <c r="H19" s="21">
        <v>0</v>
      </c>
      <c r="I19" s="21">
        <v>100</v>
      </c>
    </row>
    <row r="20" spans="2:9" ht="69.75" customHeight="1" x14ac:dyDescent="0.25">
      <c r="B20" s="17" t="s">
        <v>192</v>
      </c>
      <c r="C20" s="18" t="s">
        <v>333</v>
      </c>
      <c r="D20" s="19" t="s">
        <v>334</v>
      </c>
      <c r="E20" s="20">
        <v>0</v>
      </c>
      <c r="F20" s="20">
        <v>635000</v>
      </c>
      <c r="G20" s="20">
        <v>608176.53</v>
      </c>
      <c r="H20" s="21">
        <v>0</v>
      </c>
      <c r="I20" s="21">
        <v>95.775831496063006</v>
      </c>
    </row>
    <row r="21" spans="2:9" ht="69.75" customHeight="1" x14ac:dyDescent="0.25">
      <c r="B21" s="17" t="s">
        <v>192</v>
      </c>
      <c r="C21" s="18" t="s">
        <v>303</v>
      </c>
      <c r="D21" s="19" t="s">
        <v>304</v>
      </c>
      <c r="E21" s="20">
        <v>0</v>
      </c>
      <c r="F21" s="20">
        <v>1185000</v>
      </c>
      <c r="G21" s="20">
        <v>1131000</v>
      </c>
      <c r="H21" s="21">
        <v>0</v>
      </c>
      <c r="I21" s="21">
        <v>95.443037974683548</v>
      </c>
    </row>
    <row r="22" spans="2:9" ht="68.25" customHeight="1" x14ac:dyDescent="0.25">
      <c r="B22" s="17" t="s">
        <v>192</v>
      </c>
      <c r="C22" s="18" t="s">
        <v>335</v>
      </c>
      <c r="D22" s="19" t="s">
        <v>336</v>
      </c>
      <c r="E22" s="20">
        <v>0</v>
      </c>
      <c r="F22" s="20">
        <v>34080000</v>
      </c>
      <c r="G22" s="20">
        <v>38118932.299999997</v>
      </c>
      <c r="H22" s="21">
        <v>0</v>
      </c>
      <c r="I22" s="21">
        <v>111.8513271713615</v>
      </c>
    </row>
    <row r="23" spans="2:9" ht="79.5" customHeight="1" x14ac:dyDescent="0.25">
      <c r="B23" s="17" t="s">
        <v>192</v>
      </c>
      <c r="C23" s="18" t="s">
        <v>337</v>
      </c>
      <c r="D23" s="19" t="s">
        <v>338</v>
      </c>
      <c r="E23" s="20">
        <v>0</v>
      </c>
      <c r="F23" s="20">
        <v>199000000</v>
      </c>
      <c r="G23" s="20">
        <v>246186027.28</v>
      </c>
      <c r="H23" s="21">
        <v>0</v>
      </c>
      <c r="I23" s="21">
        <v>123.71157149748744</v>
      </c>
    </row>
    <row r="24" spans="2:9" ht="68.25" customHeight="1" x14ac:dyDescent="0.25">
      <c r="B24" s="12" t="s">
        <v>192</v>
      </c>
      <c r="C24" s="13" t="s">
        <v>11</v>
      </c>
      <c r="D24" s="14" t="s">
        <v>12</v>
      </c>
      <c r="E24" s="15">
        <v>114954000</v>
      </c>
      <c r="F24" s="15">
        <v>114954000</v>
      </c>
      <c r="G24" s="15">
        <v>117892365.92</v>
      </c>
      <c r="H24" s="16">
        <f t="shared" si="1"/>
        <v>102.55612324929973</v>
      </c>
      <c r="I24" s="16">
        <v>102.55612324929973</v>
      </c>
    </row>
    <row r="25" spans="2:9" ht="68.25" customHeight="1" x14ac:dyDescent="0.25">
      <c r="B25" s="12" t="s">
        <v>192</v>
      </c>
      <c r="C25" s="13" t="s">
        <v>13</v>
      </c>
      <c r="D25" s="14" t="s">
        <v>14</v>
      </c>
      <c r="E25" s="15">
        <v>114954000</v>
      </c>
      <c r="F25" s="15">
        <v>114954000</v>
      </c>
      <c r="G25" s="15">
        <v>117892365.92</v>
      </c>
      <c r="H25" s="16">
        <f t="shared" si="1"/>
        <v>102.55612324929973</v>
      </c>
      <c r="I25" s="16">
        <v>102.55612324929973</v>
      </c>
    </row>
    <row r="26" spans="2:9" ht="57.75" customHeight="1" x14ac:dyDescent="0.25">
      <c r="B26" s="17" t="s">
        <v>192</v>
      </c>
      <c r="C26" s="18" t="s">
        <v>15</v>
      </c>
      <c r="D26" s="19" t="s">
        <v>16</v>
      </c>
      <c r="E26" s="20">
        <v>55430000</v>
      </c>
      <c r="F26" s="20">
        <v>55430000</v>
      </c>
      <c r="G26" s="20">
        <v>61086461.159999996</v>
      </c>
      <c r="H26" s="21">
        <f t="shared" si="1"/>
        <v>110.20469269348727</v>
      </c>
      <c r="I26" s="21">
        <v>110.20469269348727</v>
      </c>
    </row>
    <row r="27" spans="2:9" ht="57.75" customHeight="1" x14ac:dyDescent="0.25">
      <c r="B27" s="17" t="s">
        <v>192</v>
      </c>
      <c r="C27" s="18" t="s">
        <v>17</v>
      </c>
      <c r="D27" s="19" t="s">
        <v>18</v>
      </c>
      <c r="E27" s="20">
        <v>317000</v>
      </c>
      <c r="F27" s="20">
        <v>317000</v>
      </c>
      <c r="G27" s="20">
        <v>319048.32000000001</v>
      </c>
      <c r="H27" s="21">
        <f t="shared" si="1"/>
        <v>100.64615772870663</v>
      </c>
      <c r="I27" s="21">
        <v>100.64615772870663</v>
      </c>
    </row>
    <row r="28" spans="2:9" ht="57.75" customHeight="1" x14ac:dyDescent="0.25">
      <c r="B28" s="17" t="s">
        <v>192</v>
      </c>
      <c r="C28" s="18" t="s">
        <v>19</v>
      </c>
      <c r="D28" s="19" t="s">
        <v>20</v>
      </c>
      <c r="E28" s="20">
        <v>65693000</v>
      </c>
      <c r="F28" s="20">
        <v>65693000</v>
      </c>
      <c r="G28" s="20">
        <v>63137624.509999998</v>
      </c>
      <c r="H28" s="21">
        <f t="shared" si="1"/>
        <v>96.110125142709265</v>
      </c>
      <c r="I28" s="21">
        <v>96.110125142709265</v>
      </c>
    </row>
    <row r="29" spans="2:9" ht="45.75" customHeight="1" x14ac:dyDescent="0.25">
      <c r="B29" s="17" t="s">
        <v>192</v>
      </c>
      <c r="C29" s="18" t="s">
        <v>21</v>
      </c>
      <c r="D29" s="19" t="s">
        <v>22</v>
      </c>
      <c r="E29" s="20">
        <v>-6486000</v>
      </c>
      <c r="F29" s="20">
        <v>-6486000</v>
      </c>
      <c r="G29" s="20">
        <v>-6650768.0700000003</v>
      </c>
      <c r="H29" s="21">
        <f t="shared" si="1"/>
        <v>102.54036493987049</v>
      </c>
      <c r="I29" s="21">
        <v>102.54036493987049</v>
      </c>
    </row>
    <row r="30" spans="2:9" ht="45.75" customHeight="1" x14ac:dyDescent="0.25">
      <c r="B30" s="12" t="s">
        <v>192</v>
      </c>
      <c r="C30" s="13" t="s">
        <v>23</v>
      </c>
      <c r="D30" s="14" t="s">
        <v>24</v>
      </c>
      <c r="E30" s="15">
        <v>1195000000</v>
      </c>
      <c r="F30" s="15">
        <v>985389107</v>
      </c>
      <c r="G30" s="15">
        <v>992257217.73000002</v>
      </c>
      <c r="H30" s="16">
        <f t="shared" si="1"/>
        <v>83.034076797489547</v>
      </c>
      <c r="I30" s="16">
        <v>100.69699478928784</v>
      </c>
    </row>
    <row r="31" spans="2:9" ht="23.25" customHeight="1" x14ac:dyDescent="0.25">
      <c r="B31" s="12" t="s">
        <v>192</v>
      </c>
      <c r="C31" s="13" t="s">
        <v>25</v>
      </c>
      <c r="D31" s="14" t="s">
        <v>26</v>
      </c>
      <c r="E31" s="15">
        <v>1085000000</v>
      </c>
      <c r="F31" s="15">
        <v>946500107</v>
      </c>
      <c r="G31" s="15">
        <v>957266758.87</v>
      </c>
      <c r="H31" s="16">
        <f t="shared" si="1"/>
        <v>88.227351047926277</v>
      </c>
      <c r="I31" s="16">
        <v>101.13752252011103</v>
      </c>
    </row>
    <row r="32" spans="2:9" ht="23.25" customHeight="1" x14ac:dyDescent="0.25">
      <c r="B32" s="17" t="s">
        <v>192</v>
      </c>
      <c r="C32" s="18" t="s">
        <v>27</v>
      </c>
      <c r="D32" s="19" t="s">
        <v>28</v>
      </c>
      <c r="E32" s="20">
        <v>865000000</v>
      </c>
      <c r="F32" s="20">
        <v>772248500</v>
      </c>
      <c r="G32" s="20">
        <v>781337312.35000002</v>
      </c>
      <c r="H32" s="21">
        <f t="shared" si="1"/>
        <v>90.328012988439312</v>
      </c>
      <c r="I32" s="21">
        <v>101.17692845631944</v>
      </c>
    </row>
    <row r="33" spans="2:9" ht="34.5" customHeight="1" x14ac:dyDescent="0.25">
      <c r="B33" s="17" t="s">
        <v>192</v>
      </c>
      <c r="C33" s="18" t="s">
        <v>29</v>
      </c>
      <c r="D33" s="19" t="s">
        <v>30</v>
      </c>
      <c r="E33" s="20">
        <v>220000000</v>
      </c>
      <c r="F33" s="20">
        <v>174251607</v>
      </c>
      <c r="G33" s="20">
        <v>175910826.25999999</v>
      </c>
      <c r="H33" s="21">
        <f t="shared" si="1"/>
        <v>79.959466481818168</v>
      </c>
      <c r="I33" s="21">
        <v>100.95219739350811</v>
      </c>
    </row>
    <row r="34" spans="2:9" ht="31.5" customHeight="1" x14ac:dyDescent="0.25">
      <c r="B34" s="17" t="s">
        <v>192</v>
      </c>
      <c r="C34" s="18" t="s">
        <v>31</v>
      </c>
      <c r="D34" s="19" t="s">
        <v>32</v>
      </c>
      <c r="E34" s="20">
        <v>0</v>
      </c>
      <c r="F34" s="20">
        <v>0</v>
      </c>
      <c r="G34" s="20">
        <v>18620.259999999998</v>
      </c>
      <c r="H34" s="21">
        <v>0</v>
      </c>
      <c r="I34" s="21">
        <v>0</v>
      </c>
    </row>
    <row r="35" spans="2:9" ht="15" customHeight="1" x14ac:dyDescent="0.25">
      <c r="B35" s="12" t="s">
        <v>192</v>
      </c>
      <c r="C35" s="13" t="s">
        <v>33</v>
      </c>
      <c r="D35" s="14" t="s">
        <v>34</v>
      </c>
      <c r="E35" s="15">
        <v>0</v>
      </c>
      <c r="F35" s="15">
        <v>0</v>
      </c>
      <c r="G35" s="15">
        <v>-1435658.77</v>
      </c>
      <c r="H35" s="21">
        <v>0</v>
      </c>
      <c r="I35" s="16">
        <v>0</v>
      </c>
    </row>
    <row r="36" spans="2:9" ht="23.25" customHeight="1" x14ac:dyDescent="0.25">
      <c r="B36" s="17" t="s">
        <v>192</v>
      </c>
      <c r="C36" s="18" t="s">
        <v>35</v>
      </c>
      <c r="D36" s="19" t="s">
        <v>34</v>
      </c>
      <c r="E36" s="20">
        <v>0</v>
      </c>
      <c r="F36" s="20">
        <v>0</v>
      </c>
      <c r="G36" s="20">
        <v>-1381888.61</v>
      </c>
      <c r="H36" s="21">
        <v>0</v>
      </c>
      <c r="I36" s="21">
        <v>0</v>
      </c>
    </row>
    <row r="37" spans="2:9" ht="34.5" customHeight="1" x14ac:dyDescent="0.25">
      <c r="B37" s="17" t="s">
        <v>192</v>
      </c>
      <c r="C37" s="18" t="s">
        <v>36</v>
      </c>
      <c r="D37" s="19" t="s">
        <v>37</v>
      </c>
      <c r="E37" s="20">
        <v>0</v>
      </c>
      <c r="F37" s="20">
        <v>0</v>
      </c>
      <c r="G37" s="20">
        <v>-53770.16</v>
      </c>
      <c r="H37" s="21">
        <v>0</v>
      </c>
      <c r="I37" s="21">
        <v>0</v>
      </c>
    </row>
    <row r="38" spans="2:9" ht="15" customHeight="1" x14ac:dyDescent="0.25">
      <c r="B38" s="12" t="s">
        <v>192</v>
      </c>
      <c r="C38" s="13" t="s">
        <v>243</v>
      </c>
      <c r="D38" s="14" t="s">
        <v>244</v>
      </c>
      <c r="E38" s="15">
        <v>0</v>
      </c>
      <c r="F38" s="15">
        <v>0</v>
      </c>
      <c r="G38" s="15">
        <v>12511.7</v>
      </c>
      <c r="H38" s="21">
        <v>0</v>
      </c>
      <c r="I38" s="16">
        <v>0</v>
      </c>
    </row>
    <row r="39" spans="2:9" ht="15" customHeight="1" x14ac:dyDescent="0.25">
      <c r="B39" s="17" t="s">
        <v>192</v>
      </c>
      <c r="C39" s="18" t="s">
        <v>245</v>
      </c>
      <c r="D39" s="19" t="s">
        <v>244</v>
      </c>
      <c r="E39" s="20">
        <v>0</v>
      </c>
      <c r="F39" s="20">
        <v>0</v>
      </c>
      <c r="G39" s="20">
        <v>12511.7</v>
      </c>
      <c r="H39" s="21">
        <v>0</v>
      </c>
      <c r="I39" s="21">
        <v>0</v>
      </c>
    </row>
    <row r="40" spans="2:9" ht="45.75" customHeight="1" x14ac:dyDescent="0.25">
      <c r="B40" s="12" t="s">
        <v>192</v>
      </c>
      <c r="C40" s="13" t="s">
        <v>38</v>
      </c>
      <c r="D40" s="14" t="s">
        <v>39</v>
      </c>
      <c r="E40" s="15">
        <v>110000000</v>
      </c>
      <c r="F40" s="15">
        <v>37109000</v>
      </c>
      <c r="G40" s="15">
        <v>34483364.799999997</v>
      </c>
      <c r="H40" s="16">
        <f t="shared" si="1"/>
        <v>31.348513454545451</v>
      </c>
      <c r="I40" s="16">
        <v>92.924532593171463</v>
      </c>
    </row>
    <row r="41" spans="2:9" ht="32.25" customHeight="1" x14ac:dyDescent="0.25">
      <c r="B41" s="17" t="s">
        <v>192</v>
      </c>
      <c r="C41" s="18" t="s">
        <v>40</v>
      </c>
      <c r="D41" s="19" t="s">
        <v>41</v>
      </c>
      <c r="E41" s="20">
        <v>110000000</v>
      </c>
      <c r="F41" s="20">
        <v>37109000</v>
      </c>
      <c r="G41" s="20">
        <v>34483364.799999997</v>
      </c>
      <c r="H41" s="21">
        <f t="shared" si="1"/>
        <v>31.348513454545451</v>
      </c>
      <c r="I41" s="21">
        <v>92.924532593171463</v>
      </c>
    </row>
    <row r="42" spans="2:9" ht="32.25" customHeight="1" x14ac:dyDescent="0.25">
      <c r="B42" s="12" t="s">
        <v>192</v>
      </c>
      <c r="C42" s="13" t="s">
        <v>339</v>
      </c>
      <c r="D42" s="14" t="s">
        <v>340</v>
      </c>
      <c r="E42" s="15">
        <v>0</v>
      </c>
      <c r="F42" s="15">
        <v>1780000</v>
      </c>
      <c r="G42" s="15">
        <v>1930241.13</v>
      </c>
      <c r="H42" s="21">
        <v>0</v>
      </c>
      <c r="I42" s="16">
        <v>108.44051292134831</v>
      </c>
    </row>
    <row r="43" spans="2:9" ht="15" customHeight="1" x14ac:dyDescent="0.25">
      <c r="B43" s="12" t="s">
        <v>192</v>
      </c>
      <c r="C43" s="13" t="s">
        <v>42</v>
      </c>
      <c r="D43" s="14" t="s">
        <v>43</v>
      </c>
      <c r="E43" s="15">
        <v>2260000000</v>
      </c>
      <c r="F43" s="15">
        <v>2080979521.29</v>
      </c>
      <c r="G43" s="15">
        <v>1762700141.9300001</v>
      </c>
      <c r="H43" s="16">
        <f t="shared" ref="H43:H70" si="2">G43/E43*100</f>
        <v>77.995581501327436</v>
      </c>
      <c r="I43" s="16">
        <v>84.705309393784972</v>
      </c>
    </row>
    <row r="44" spans="2:9" ht="15" customHeight="1" x14ac:dyDescent="0.25">
      <c r="B44" s="12" t="s">
        <v>192</v>
      </c>
      <c r="C44" s="13" t="s">
        <v>44</v>
      </c>
      <c r="D44" s="14" t="s">
        <v>45</v>
      </c>
      <c r="E44" s="15">
        <v>270000000</v>
      </c>
      <c r="F44" s="15">
        <v>310000000</v>
      </c>
      <c r="G44" s="15">
        <v>320704789.79000002</v>
      </c>
      <c r="H44" s="16">
        <f t="shared" si="2"/>
        <v>118.77955177407409</v>
      </c>
      <c r="I44" s="16">
        <v>103.45315799677419</v>
      </c>
    </row>
    <row r="45" spans="2:9" ht="34.5" customHeight="1" x14ac:dyDescent="0.25">
      <c r="B45" s="17" t="s">
        <v>192</v>
      </c>
      <c r="C45" s="18" t="s">
        <v>46</v>
      </c>
      <c r="D45" s="19" t="s">
        <v>47</v>
      </c>
      <c r="E45" s="20">
        <v>270000000</v>
      </c>
      <c r="F45" s="20">
        <v>310000000</v>
      </c>
      <c r="G45" s="20">
        <v>320704789.79000002</v>
      </c>
      <c r="H45" s="21">
        <f t="shared" si="2"/>
        <v>118.77955177407409</v>
      </c>
      <c r="I45" s="21">
        <v>103.45315799677419</v>
      </c>
    </row>
    <row r="46" spans="2:9" ht="45.75" customHeight="1" x14ac:dyDescent="0.25">
      <c r="B46" s="12" t="s">
        <v>192</v>
      </c>
      <c r="C46" s="13" t="s">
        <v>48</v>
      </c>
      <c r="D46" s="14" t="s">
        <v>49</v>
      </c>
      <c r="E46" s="15">
        <v>1990000000</v>
      </c>
      <c r="F46" s="15">
        <v>1770979521.29</v>
      </c>
      <c r="G46" s="15">
        <v>1441995352.1400001</v>
      </c>
      <c r="H46" s="16">
        <f t="shared" si="2"/>
        <v>72.462077996984931</v>
      </c>
      <c r="I46" s="16">
        <v>81.423603988917705</v>
      </c>
    </row>
    <row r="47" spans="2:9" ht="45.75" customHeight="1" x14ac:dyDescent="0.25">
      <c r="B47" s="17" t="s">
        <v>192</v>
      </c>
      <c r="C47" s="18" t="s">
        <v>50</v>
      </c>
      <c r="D47" s="19" t="s">
        <v>51</v>
      </c>
      <c r="E47" s="20">
        <v>1650000000</v>
      </c>
      <c r="F47" s="20">
        <v>1270979521.29</v>
      </c>
      <c r="G47" s="20">
        <v>925211050.82000005</v>
      </c>
      <c r="H47" s="21">
        <f t="shared" si="2"/>
        <v>56.073397019393944</v>
      </c>
      <c r="I47" s="21">
        <v>72.795118672009991</v>
      </c>
    </row>
    <row r="48" spans="2:9" ht="34.5" customHeight="1" x14ac:dyDescent="0.25">
      <c r="B48" s="17" t="s">
        <v>192</v>
      </c>
      <c r="C48" s="18" t="s">
        <v>52</v>
      </c>
      <c r="D48" s="19" t="s">
        <v>53</v>
      </c>
      <c r="E48" s="20">
        <v>340000000</v>
      </c>
      <c r="F48" s="20">
        <v>500000000</v>
      </c>
      <c r="G48" s="20">
        <v>516784301.31999999</v>
      </c>
      <c r="H48" s="21">
        <f t="shared" si="2"/>
        <v>151.99538274117648</v>
      </c>
      <c r="I48" s="21">
        <v>103.35686026399999</v>
      </c>
    </row>
    <row r="49" spans="2:9" ht="34.5" customHeight="1" x14ac:dyDescent="0.25">
      <c r="B49" s="12" t="s">
        <v>192</v>
      </c>
      <c r="C49" s="13" t="s">
        <v>54</v>
      </c>
      <c r="D49" s="14" t="s">
        <v>55</v>
      </c>
      <c r="E49" s="15">
        <v>38050000</v>
      </c>
      <c r="F49" s="15">
        <v>110020000</v>
      </c>
      <c r="G49" s="15">
        <v>112807496.92</v>
      </c>
      <c r="H49" s="16">
        <f t="shared" si="2"/>
        <v>296.47173960578186</v>
      </c>
      <c r="I49" s="16">
        <v>102.53362744955463</v>
      </c>
    </row>
    <row r="50" spans="2:9" ht="34.5" customHeight="1" x14ac:dyDescent="0.25">
      <c r="B50" s="12" t="s">
        <v>192</v>
      </c>
      <c r="C50" s="13" t="s">
        <v>56</v>
      </c>
      <c r="D50" s="14" t="s">
        <v>57</v>
      </c>
      <c r="E50" s="15">
        <v>38000000</v>
      </c>
      <c r="F50" s="15">
        <v>109770000</v>
      </c>
      <c r="G50" s="15">
        <v>112557496.92</v>
      </c>
      <c r="H50" s="16">
        <f t="shared" si="2"/>
        <v>296.20393926315791</v>
      </c>
      <c r="I50" s="16">
        <v>102.53939775895053</v>
      </c>
    </row>
    <row r="51" spans="2:9" ht="45.75" customHeight="1" x14ac:dyDescent="0.25">
      <c r="B51" s="17" t="s">
        <v>192</v>
      </c>
      <c r="C51" s="18" t="s">
        <v>58</v>
      </c>
      <c r="D51" s="19" t="s">
        <v>59</v>
      </c>
      <c r="E51" s="20">
        <v>38000000</v>
      </c>
      <c r="F51" s="20">
        <v>109770000</v>
      </c>
      <c r="G51" s="20">
        <v>112557496.92</v>
      </c>
      <c r="H51" s="21">
        <f t="shared" si="2"/>
        <v>296.20393926315791</v>
      </c>
      <c r="I51" s="21">
        <v>102.53939775895053</v>
      </c>
    </row>
    <row r="52" spans="2:9" ht="34.5" customHeight="1" x14ac:dyDescent="0.25">
      <c r="B52" s="12" t="s">
        <v>192</v>
      </c>
      <c r="C52" s="13" t="s">
        <v>60</v>
      </c>
      <c r="D52" s="14" t="s">
        <v>61</v>
      </c>
      <c r="E52" s="15">
        <v>50000</v>
      </c>
      <c r="F52" s="15">
        <v>250000</v>
      </c>
      <c r="G52" s="15">
        <v>250000</v>
      </c>
      <c r="H52" s="16">
        <f t="shared" si="2"/>
        <v>500</v>
      </c>
      <c r="I52" s="16">
        <v>100</v>
      </c>
    </row>
    <row r="53" spans="2:9" ht="30" customHeight="1" x14ac:dyDescent="0.25">
      <c r="B53" s="17" t="s">
        <v>192</v>
      </c>
      <c r="C53" s="18" t="s">
        <v>62</v>
      </c>
      <c r="D53" s="19" t="s">
        <v>63</v>
      </c>
      <c r="E53" s="20">
        <v>50000</v>
      </c>
      <c r="F53" s="20">
        <v>250000</v>
      </c>
      <c r="G53" s="20">
        <v>250000</v>
      </c>
      <c r="H53" s="21">
        <f t="shared" si="2"/>
        <v>500</v>
      </c>
      <c r="I53" s="21">
        <v>100</v>
      </c>
    </row>
    <row r="54" spans="2:9" ht="34.5" customHeight="1" x14ac:dyDescent="0.25">
      <c r="B54" s="12" t="s">
        <v>192</v>
      </c>
      <c r="C54" s="13" t="s">
        <v>64</v>
      </c>
      <c r="D54" s="14" t="s">
        <v>65</v>
      </c>
      <c r="E54" s="15">
        <v>0</v>
      </c>
      <c r="F54" s="15">
        <v>0</v>
      </c>
      <c r="G54" s="15">
        <v>1297099</v>
      </c>
      <c r="H54" s="21">
        <v>0</v>
      </c>
      <c r="I54" s="16">
        <v>0</v>
      </c>
    </row>
    <row r="55" spans="2:9" ht="43.5" customHeight="1" x14ac:dyDescent="0.25">
      <c r="B55" s="12" t="s">
        <v>192</v>
      </c>
      <c r="C55" s="13" t="s">
        <v>66</v>
      </c>
      <c r="D55" s="14" t="s">
        <v>67</v>
      </c>
      <c r="E55" s="15">
        <v>0</v>
      </c>
      <c r="F55" s="15">
        <v>0</v>
      </c>
      <c r="G55" s="15">
        <v>3125.92</v>
      </c>
      <c r="H55" s="21">
        <v>0</v>
      </c>
      <c r="I55" s="16">
        <v>0</v>
      </c>
    </row>
    <row r="56" spans="2:9" ht="21" customHeight="1" x14ac:dyDescent="0.25">
      <c r="B56" s="17" t="s">
        <v>192</v>
      </c>
      <c r="C56" s="18" t="s">
        <v>68</v>
      </c>
      <c r="D56" s="19" t="s">
        <v>69</v>
      </c>
      <c r="E56" s="20">
        <v>0</v>
      </c>
      <c r="F56" s="20">
        <v>0</v>
      </c>
      <c r="G56" s="20">
        <v>3125.92</v>
      </c>
      <c r="H56" s="21">
        <v>0</v>
      </c>
      <c r="I56" s="21">
        <v>0</v>
      </c>
    </row>
    <row r="57" spans="2:9" ht="25.5" customHeight="1" x14ac:dyDescent="0.25">
      <c r="B57" s="12" t="s">
        <v>192</v>
      </c>
      <c r="C57" s="13" t="s">
        <v>341</v>
      </c>
      <c r="D57" s="14" t="s">
        <v>342</v>
      </c>
      <c r="E57" s="15">
        <v>0</v>
      </c>
      <c r="F57" s="15">
        <v>0</v>
      </c>
      <c r="G57" s="15">
        <v>1237732.08</v>
      </c>
      <c r="H57" s="21">
        <v>0</v>
      </c>
      <c r="I57" s="16">
        <v>0</v>
      </c>
    </row>
    <row r="58" spans="2:9" ht="29.25" customHeight="1" x14ac:dyDescent="0.25">
      <c r="B58" s="17" t="s">
        <v>192</v>
      </c>
      <c r="C58" s="18" t="s">
        <v>343</v>
      </c>
      <c r="D58" s="19" t="s">
        <v>344</v>
      </c>
      <c r="E58" s="20">
        <v>0</v>
      </c>
      <c r="F58" s="20">
        <v>0</v>
      </c>
      <c r="G58" s="20">
        <v>1237732.08</v>
      </c>
      <c r="H58" s="21">
        <v>0</v>
      </c>
      <c r="I58" s="21">
        <v>0</v>
      </c>
    </row>
    <row r="59" spans="2:9" ht="45.75" customHeight="1" x14ac:dyDescent="0.25">
      <c r="B59" s="17" t="s">
        <v>192</v>
      </c>
      <c r="C59" s="18" t="s">
        <v>345</v>
      </c>
      <c r="D59" s="19" t="s">
        <v>346</v>
      </c>
      <c r="E59" s="20">
        <v>0</v>
      </c>
      <c r="F59" s="20">
        <v>0</v>
      </c>
      <c r="G59" s="20">
        <v>1237732.08</v>
      </c>
      <c r="H59" s="21">
        <v>0</v>
      </c>
      <c r="I59" s="21">
        <v>0</v>
      </c>
    </row>
    <row r="60" spans="2:9" ht="45.75" customHeight="1" x14ac:dyDescent="0.25">
      <c r="B60" s="12" t="s">
        <v>192</v>
      </c>
      <c r="C60" s="13" t="s">
        <v>347</v>
      </c>
      <c r="D60" s="14" t="s">
        <v>348</v>
      </c>
      <c r="E60" s="15">
        <v>0</v>
      </c>
      <c r="F60" s="15">
        <v>0</v>
      </c>
      <c r="G60" s="15">
        <v>56241</v>
      </c>
      <c r="H60" s="21">
        <v>0</v>
      </c>
      <c r="I60" s="16">
        <v>0</v>
      </c>
    </row>
    <row r="61" spans="2:9" ht="45.75" customHeight="1" x14ac:dyDescent="0.25">
      <c r="B61" s="17" t="s">
        <v>192</v>
      </c>
      <c r="C61" s="18" t="s">
        <v>349</v>
      </c>
      <c r="D61" s="19" t="s">
        <v>350</v>
      </c>
      <c r="E61" s="20">
        <v>0</v>
      </c>
      <c r="F61" s="20">
        <v>0</v>
      </c>
      <c r="G61" s="20">
        <v>65425.79</v>
      </c>
      <c r="H61" s="21">
        <v>0</v>
      </c>
      <c r="I61" s="21">
        <v>0</v>
      </c>
    </row>
    <row r="62" spans="2:9" ht="45.75" customHeight="1" x14ac:dyDescent="0.25">
      <c r="B62" s="12" t="s">
        <v>192</v>
      </c>
      <c r="C62" s="13" t="s">
        <v>70</v>
      </c>
      <c r="D62" s="14" t="s">
        <v>71</v>
      </c>
      <c r="E62" s="15">
        <v>512680000</v>
      </c>
      <c r="F62" s="15">
        <v>502027393.45999998</v>
      </c>
      <c r="G62" s="15">
        <v>491516057.25</v>
      </c>
      <c r="H62" s="16">
        <f t="shared" si="2"/>
        <v>95.871900064367637</v>
      </c>
      <c r="I62" s="16">
        <v>97.906222579298856</v>
      </c>
    </row>
    <row r="63" spans="2:9" ht="71.25" customHeight="1" x14ac:dyDescent="0.25">
      <c r="B63" s="12" t="s">
        <v>192</v>
      </c>
      <c r="C63" s="13" t="s">
        <v>72</v>
      </c>
      <c r="D63" s="14" t="s">
        <v>73</v>
      </c>
      <c r="E63" s="15">
        <v>476000000</v>
      </c>
      <c r="F63" s="15">
        <v>457000000</v>
      </c>
      <c r="G63" s="15">
        <v>443871525.93000001</v>
      </c>
      <c r="H63" s="16">
        <f t="shared" si="2"/>
        <v>93.250320573529407</v>
      </c>
      <c r="I63" s="16">
        <v>97.127248562363249</v>
      </c>
    </row>
    <row r="64" spans="2:9" ht="45.75" customHeight="1" x14ac:dyDescent="0.25">
      <c r="B64" s="17" t="s">
        <v>192</v>
      </c>
      <c r="C64" s="18" t="s">
        <v>74</v>
      </c>
      <c r="D64" s="19" t="s">
        <v>75</v>
      </c>
      <c r="E64" s="20">
        <v>330000000</v>
      </c>
      <c r="F64" s="20">
        <v>326000000</v>
      </c>
      <c r="G64" s="20">
        <v>319429640.27999997</v>
      </c>
      <c r="H64" s="21">
        <f t="shared" si="2"/>
        <v>96.796860690909085</v>
      </c>
      <c r="I64" s="21">
        <v>97.984552233128824</v>
      </c>
    </row>
    <row r="65" spans="2:9" ht="90.75" customHeight="1" x14ac:dyDescent="0.25">
      <c r="B65" s="17" t="s">
        <v>192</v>
      </c>
      <c r="C65" s="18" t="s">
        <v>196</v>
      </c>
      <c r="D65" s="19" t="s">
        <v>197</v>
      </c>
      <c r="E65" s="20">
        <v>86000000</v>
      </c>
      <c r="F65" s="20">
        <v>75000000</v>
      </c>
      <c r="G65" s="20">
        <v>67718232.230000004</v>
      </c>
      <c r="H65" s="21">
        <f t="shared" si="2"/>
        <v>78.742130500000002</v>
      </c>
      <c r="I65" s="21">
        <v>90.290976306666664</v>
      </c>
    </row>
    <row r="66" spans="2:9" ht="79.5" customHeight="1" x14ac:dyDescent="0.25">
      <c r="B66" s="17" t="s">
        <v>192</v>
      </c>
      <c r="C66" s="18" t="s">
        <v>76</v>
      </c>
      <c r="D66" s="19" t="s">
        <v>246</v>
      </c>
      <c r="E66" s="20">
        <v>0</v>
      </c>
      <c r="F66" s="20">
        <v>0</v>
      </c>
      <c r="G66" s="20">
        <v>622050</v>
      </c>
      <c r="H66" s="21">
        <v>0</v>
      </c>
      <c r="I66" s="21">
        <v>0</v>
      </c>
    </row>
    <row r="67" spans="2:9" ht="102" customHeight="1" x14ac:dyDescent="0.25">
      <c r="B67" s="17" t="s">
        <v>192</v>
      </c>
      <c r="C67" s="18" t="s">
        <v>77</v>
      </c>
      <c r="D67" s="19" t="s">
        <v>78</v>
      </c>
      <c r="E67" s="20">
        <v>60000000</v>
      </c>
      <c r="F67" s="20">
        <v>56000000</v>
      </c>
      <c r="G67" s="20">
        <v>56101603.420000002</v>
      </c>
      <c r="H67" s="21">
        <f t="shared" si="2"/>
        <v>93.502672366666673</v>
      </c>
      <c r="I67" s="21">
        <v>100.18143467857143</v>
      </c>
    </row>
    <row r="68" spans="2:9" ht="47.25" customHeight="1" x14ac:dyDescent="0.25">
      <c r="B68" s="12" t="s">
        <v>192</v>
      </c>
      <c r="C68" s="13" t="s">
        <v>79</v>
      </c>
      <c r="D68" s="14" t="s">
        <v>80</v>
      </c>
      <c r="E68" s="15">
        <v>210000</v>
      </c>
      <c r="F68" s="15">
        <v>0</v>
      </c>
      <c r="G68" s="15">
        <v>-281449.90999999997</v>
      </c>
      <c r="H68" s="16">
        <f t="shared" si="2"/>
        <v>-134.02376666666663</v>
      </c>
      <c r="I68" s="16">
        <v>0</v>
      </c>
    </row>
    <row r="69" spans="2:9" ht="50.25" customHeight="1" x14ac:dyDescent="0.25">
      <c r="B69" s="17" t="s">
        <v>192</v>
      </c>
      <c r="C69" s="18" t="s">
        <v>81</v>
      </c>
      <c r="D69" s="19" t="s">
        <v>82</v>
      </c>
      <c r="E69" s="20">
        <v>200000</v>
      </c>
      <c r="F69" s="20">
        <v>0</v>
      </c>
      <c r="G69" s="20">
        <v>-282699.96999999997</v>
      </c>
      <c r="H69" s="21">
        <f t="shared" si="2"/>
        <v>-141.34998499999998</v>
      </c>
      <c r="I69" s="21">
        <v>0</v>
      </c>
    </row>
    <row r="70" spans="2:9" ht="50.25" customHeight="1" x14ac:dyDescent="0.25">
      <c r="B70" s="17" t="s">
        <v>192</v>
      </c>
      <c r="C70" s="18" t="s">
        <v>198</v>
      </c>
      <c r="D70" s="19" t="s">
        <v>199</v>
      </c>
      <c r="E70" s="20">
        <v>10000</v>
      </c>
      <c r="F70" s="20">
        <v>0</v>
      </c>
      <c r="G70" s="20">
        <v>1250.06</v>
      </c>
      <c r="H70" s="21">
        <f t="shared" si="2"/>
        <v>12.5006</v>
      </c>
      <c r="I70" s="21">
        <v>0</v>
      </c>
    </row>
    <row r="71" spans="2:9" ht="50.25" customHeight="1" x14ac:dyDescent="0.25">
      <c r="B71" s="12" t="s">
        <v>192</v>
      </c>
      <c r="C71" s="13" t="s">
        <v>83</v>
      </c>
      <c r="D71" s="14" t="s">
        <v>84</v>
      </c>
      <c r="E71" s="15">
        <v>0</v>
      </c>
      <c r="F71" s="15">
        <v>80084.210000000006</v>
      </c>
      <c r="G71" s="15">
        <v>80084.210000000006</v>
      </c>
      <c r="H71" s="21">
        <v>0</v>
      </c>
      <c r="I71" s="16">
        <v>100</v>
      </c>
    </row>
    <row r="72" spans="2:9" ht="50.25" customHeight="1" x14ac:dyDescent="0.25">
      <c r="B72" s="17" t="s">
        <v>192</v>
      </c>
      <c r="C72" s="18" t="s">
        <v>85</v>
      </c>
      <c r="D72" s="19" t="s">
        <v>86</v>
      </c>
      <c r="E72" s="20">
        <v>0</v>
      </c>
      <c r="F72" s="20">
        <v>80084.210000000006</v>
      </c>
      <c r="G72" s="20">
        <v>80084.210000000006</v>
      </c>
      <c r="H72" s="21">
        <v>0</v>
      </c>
      <c r="I72" s="21">
        <v>100</v>
      </c>
    </row>
    <row r="73" spans="2:9" ht="53.25" customHeight="1" x14ac:dyDescent="0.25">
      <c r="B73" s="12" t="s">
        <v>192</v>
      </c>
      <c r="C73" s="13" t="s">
        <v>87</v>
      </c>
      <c r="D73" s="14" t="s">
        <v>88</v>
      </c>
      <c r="E73" s="15">
        <v>36470000</v>
      </c>
      <c r="F73" s="15">
        <v>44947309.25</v>
      </c>
      <c r="G73" s="15">
        <v>47845897.020000003</v>
      </c>
      <c r="H73" s="16">
        <f t="shared" ref="H73:H109" si="3">G73/E73*100</f>
        <v>131.19247880449686</v>
      </c>
      <c r="I73" s="16">
        <v>106.44885715822912</v>
      </c>
    </row>
    <row r="74" spans="2:9" ht="69.75" customHeight="1" x14ac:dyDescent="0.25">
      <c r="B74" s="17" t="s">
        <v>192</v>
      </c>
      <c r="C74" s="18" t="s">
        <v>89</v>
      </c>
      <c r="D74" s="19" t="s">
        <v>90</v>
      </c>
      <c r="E74" s="20">
        <v>26300000</v>
      </c>
      <c r="F74" s="20">
        <v>31177309.25</v>
      </c>
      <c r="G74" s="20">
        <v>32963217.93</v>
      </c>
      <c r="H74" s="21">
        <f t="shared" si="3"/>
        <v>125.33542939163497</v>
      </c>
      <c r="I74" s="21">
        <v>105.72823223992623</v>
      </c>
    </row>
    <row r="75" spans="2:9" ht="90" customHeight="1" x14ac:dyDescent="0.25">
      <c r="B75" s="17" t="s">
        <v>192</v>
      </c>
      <c r="C75" s="18" t="s">
        <v>247</v>
      </c>
      <c r="D75" s="19" t="s">
        <v>248</v>
      </c>
      <c r="E75" s="20">
        <v>10170000</v>
      </c>
      <c r="F75" s="20">
        <v>13770000</v>
      </c>
      <c r="G75" s="20">
        <v>14882679.09</v>
      </c>
      <c r="H75" s="21">
        <f t="shared" si="3"/>
        <v>146.33902743362833</v>
      </c>
      <c r="I75" s="21">
        <v>108.08045816993463</v>
      </c>
    </row>
    <row r="76" spans="2:9" ht="23.25" customHeight="1" x14ac:dyDescent="0.25">
      <c r="B76" s="12" t="s">
        <v>192</v>
      </c>
      <c r="C76" s="13" t="s">
        <v>91</v>
      </c>
      <c r="D76" s="14" t="s">
        <v>92</v>
      </c>
      <c r="E76" s="15">
        <v>52200000</v>
      </c>
      <c r="F76" s="15">
        <v>33400000</v>
      </c>
      <c r="G76" s="15">
        <v>33513844.600000001</v>
      </c>
      <c r="H76" s="16">
        <f t="shared" si="3"/>
        <v>64.202767432950196</v>
      </c>
      <c r="I76" s="16">
        <v>100.34085209580839</v>
      </c>
    </row>
    <row r="77" spans="2:9" ht="15" customHeight="1" x14ac:dyDescent="0.25">
      <c r="B77" s="12" t="s">
        <v>192</v>
      </c>
      <c r="C77" s="13" t="s">
        <v>93</v>
      </c>
      <c r="D77" s="14" t="s">
        <v>94</v>
      </c>
      <c r="E77" s="15">
        <v>52200000</v>
      </c>
      <c r="F77" s="15">
        <v>33400000</v>
      </c>
      <c r="G77" s="15">
        <v>33513844.600000001</v>
      </c>
      <c r="H77" s="16">
        <f t="shared" si="3"/>
        <v>64.202767432950196</v>
      </c>
      <c r="I77" s="16">
        <v>100.34085209580839</v>
      </c>
    </row>
    <row r="78" spans="2:9" ht="34.5" customHeight="1" x14ac:dyDescent="0.25">
      <c r="B78" s="17" t="s">
        <v>192</v>
      </c>
      <c r="C78" s="18" t="s">
        <v>95</v>
      </c>
      <c r="D78" s="19" t="s">
        <v>96</v>
      </c>
      <c r="E78" s="20">
        <v>1200000</v>
      </c>
      <c r="F78" s="20">
        <v>1716000</v>
      </c>
      <c r="G78" s="20">
        <v>1738445.37</v>
      </c>
      <c r="H78" s="21">
        <f t="shared" si="3"/>
        <v>144.87044750000001</v>
      </c>
      <c r="I78" s="21">
        <v>101.30800524475525</v>
      </c>
    </row>
    <row r="79" spans="2:9" ht="23.25" customHeight="1" x14ac:dyDescent="0.25">
      <c r="B79" s="17" t="s">
        <v>192</v>
      </c>
      <c r="C79" s="18" t="s">
        <v>97</v>
      </c>
      <c r="D79" s="19" t="s">
        <v>98</v>
      </c>
      <c r="E79" s="20">
        <v>50000000</v>
      </c>
      <c r="F79" s="20">
        <v>29925000</v>
      </c>
      <c r="G79" s="20">
        <v>30014149.629999999</v>
      </c>
      <c r="H79" s="21">
        <f t="shared" si="3"/>
        <v>60.028299259999997</v>
      </c>
      <c r="I79" s="21">
        <v>100.29791020885548</v>
      </c>
    </row>
    <row r="80" spans="2:9" ht="23.25" customHeight="1" x14ac:dyDescent="0.25">
      <c r="B80" s="17" t="s">
        <v>192</v>
      </c>
      <c r="C80" s="18" t="s">
        <v>99</v>
      </c>
      <c r="D80" s="19" t="s">
        <v>100</v>
      </c>
      <c r="E80" s="20">
        <v>1000000</v>
      </c>
      <c r="F80" s="20">
        <v>1759000</v>
      </c>
      <c r="G80" s="20">
        <v>1761249.6</v>
      </c>
      <c r="H80" s="21">
        <f t="shared" si="3"/>
        <v>176.12496000000002</v>
      </c>
      <c r="I80" s="21">
        <v>100.12789084707221</v>
      </c>
    </row>
    <row r="81" spans="2:9" ht="15" customHeight="1" x14ac:dyDescent="0.25">
      <c r="B81" s="12" t="s">
        <v>192</v>
      </c>
      <c r="C81" s="13" t="s">
        <v>101</v>
      </c>
      <c r="D81" s="14" t="s">
        <v>102</v>
      </c>
      <c r="E81" s="15">
        <v>500000</v>
      </c>
      <c r="F81" s="15">
        <v>101882227.73999999</v>
      </c>
      <c r="G81" s="15">
        <v>111992978.33</v>
      </c>
      <c r="H81" s="16">
        <f t="shared" si="3"/>
        <v>22398.595666000001</v>
      </c>
      <c r="I81" s="16">
        <v>109.9239590793031</v>
      </c>
    </row>
    <row r="82" spans="2:9" ht="23.25" customHeight="1" x14ac:dyDescent="0.25">
      <c r="B82" s="12" t="s">
        <v>192</v>
      </c>
      <c r="C82" s="13" t="s">
        <v>103</v>
      </c>
      <c r="D82" s="14" t="s">
        <v>104</v>
      </c>
      <c r="E82" s="15">
        <v>0</v>
      </c>
      <c r="F82" s="15">
        <v>10882175</v>
      </c>
      <c r="G82" s="15">
        <v>10967972.4</v>
      </c>
      <c r="H82" s="21">
        <v>0</v>
      </c>
      <c r="I82" s="16">
        <v>100.7884214322964</v>
      </c>
    </row>
    <row r="83" spans="2:9" ht="50.25" customHeight="1" x14ac:dyDescent="0.25">
      <c r="B83" s="17" t="s">
        <v>192</v>
      </c>
      <c r="C83" s="18" t="s">
        <v>105</v>
      </c>
      <c r="D83" s="19" t="s">
        <v>106</v>
      </c>
      <c r="E83" s="20">
        <v>0</v>
      </c>
      <c r="F83" s="20">
        <v>7175</v>
      </c>
      <c r="G83" s="20">
        <v>7174</v>
      </c>
      <c r="H83" s="21">
        <v>0</v>
      </c>
      <c r="I83" s="21">
        <v>99.986062717770025</v>
      </c>
    </row>
    <row r="84" spans="2:9" ht="52.5" customHeight="1" x14ac:dyDescent="0.25">
      <c r="B84" s="17" t="s">
        <v>192</v>
      </c>
      <c r="C84" s="18" t="s">
        <v>296</v>
      </c>
      <c r="D84" s="19" t="s">
        <v>297</v>
      </c>
      <c r="E84" s="20">
        <v>0</v>
      </c>
      <c r="F84" s="20">
        <v>7175</v>
      </c>
      <c r="G84" s="20">
        <v>7174</v>
      </c>
      <c r="H84" s="21">
        <v>0</v>
      </c>
      <c r="I84" s="21">
        <v>99.986062717770025</v>
      </c>
    </row>
    <row r="85" spans="2:9" ht="34.5" customHeight="1" x14ac:dyDescent="0.25">
      <c r="B85" s="17" t="s">
        <v>192</v>
      </c>
      <c r="C85" s="18" t="s">
        <v>107</v>
      </c>
      <c r="D85" s="19" t="s">
        <v>108</v>
      </c>
      <c r="E85" s="20">
        <v>0</v>
      </c>
      <c r="F85" s="20">
        <v>10875000</v>
      </c>
      <c r="G85" s="20">
        <v>10960798.4</v>
      </c>
      <c r="H85" s="21">
        <v>0</v>
      </c>
      <c r="I85" s="21">
        <v>100.7889508045977</v>
      </c>
    </row>
    <row r="86" spans="2:9" ht="34.5" customHeight="1" x14ac:dyDescent="0.25">
      <c r="B86" s="17" t="s">
        <v>192</v>
      </c>
      <c r="C86" s="18" t="s">
        <v>109</v>
      </c>
      <c r="D86" s="19" t="s">
        <v>110</v>
      </c>
      <c r="E86" s="20">
        <v>0</v>
      </c>
      <c r="F86" s="20">
        <v>10875000</v>
      </c>
      <c r="G86" s="20">
        <v>10960798.4</v>
      </c>
      <c r="H86" s="21">
        <v>0</v>
      </c>
      <c r="I86" s="21">
        <v>100.7889508045977</v>
      </c>
    </row>
    <row r="87" spans="2:9" ht="57" customHeight="1" x14ac:dyDescent="0.25">
      <c r="B87" s="17" t="s">
        <v>192</v>
      </c>
      <c r="C87" s="18" t="s">
        <v>351</v>
      </c>
      <c r="D87" s="19" t="s">
        <v>352</v>
      </c>
      <c r="E87" s="20">
        <v>0</v>
      </c>
      <c r="F87" s="20">
        <v>10875000</v>
      </c>
      <c r="G87" s="20">
        <v>10960798.4</v>
      </c>
      <c r="H87" s="21">
        <v>0</v>
      </c>
      <c r="I87" s="21">
        <v>100.7889508045977</v>
      </c>
    </row>
    <row r="88" spans="2:9" ht="79.5" customHeight="1" x14ac:dyDescent="0.25">
      <c r="B88" s="12" t="s">
        <v>192</v>
      </c>
      <c r="C88" s="13" t="s">
        <v>111</v>
      </c>
      <c r="D88" s="14" t="s">
        <v>112</v>
      </c>
      <c r="E88" s="15">
        <v>500000</v>
      </c>
      <c r="F88" s="15">
        <v>91000052.739999995</v>
      </c>
      <c r="G88" s="15">
        <v>101025005.93000001</v>
      </c>
      <c r="H88" s="16">
        <f t="shared" si="3"/>
        <v>20205.001186000001</v>
      </c>
      <c r="I88" s="16">
        <v>111.01642569223857</v>
      </c>
    </row>
    <row r="89" spans="2:9" ht="79.5" customHeight="1" x14ac:dyDescent="0.25">
      <c r="B89" s="17" t="s">
        <v>192</v>
      </c>
      <c r="C89" s="18" t="s">
        <v>249</v>
      </c>
      <c r="D89" s="19" t="s">
        <v>250</v>
      </c>
      <c r="E89" s="20">
        <v>0</v>
      </c>
      <c r="F89" s="20">
        <v>0</v>
      </c>
      <c r="G89" s="20">
        <v>148.36000000000001</v>
      </c>
      <c r="H89" s="21">
        <v>0</v>
      </c>
      <c r="I89" s="21">
        <v>0</v>
      </c>
    </row>
    <row r="90" spans="2:9" ht="34.5" customHeight="1" x14ac:dyDescent="0.25">
      <c r="B90" s="17" t="s">
        <v>192</v>
      </c>
      <c r="C90" s="18" t="s">
        <v>298</v>
      </c>
      <c r="D90" s="19" t="s">
        <v>299</v>
      </c>
      <c r="E90" s="20">
        <v>0</v>
      </c>
      <c r="F90" s="20">
        <v>0</v>
      </c>
      <c r="G90" s="20">
        <v>148.36000000000001</v>
      </c>
      <c r="H90" s="21">
        <v>0</v>
      </c>
      <c r="I90" s="21">
        <v>0</v>
      </c>
    </row>
    <row r="91" spans="2:9" ht="45.75" customHeight="1" x14ac:dyDescent="0.25">
      <c r="B91" s="17" t="s">
        <v>192</v>
      </c>
      <c r="C91" s="18" t="s">
        <v>113</v>
      </c>
      <c r="D91" s="19" t="s">
        <v>114</v>
      </c>
      <c r="E91" s="20">
        <v>500000</v>
      </c>
      <c r="F91" s="20">
        <v>91000052.739999995</v>
      </c>
      <c r="G91" s="20">
        <v>101024857.56999999</v>
      </c>
      <c r="H91" s="21">
        <f t="shared" si="3"/>
        <v>20204.971513999997</v>
      </c>
      <c r="I91" s="21">
        <v>111.01626265936602</v>
      </c>
    </row>
    <row r="92" spans="2:9" ht="15" customHeight="1" x14ac:dyDescent="0.25">
      <c r="B92" s="17" t="s">
        <v>192</v>
      </c>
      <c r="C92" s="18" t="s">
        <v>115</v>
      </c>
      <c r="D92" s="19" t="s">
        <v>116</v>
      </c>
      <c r="E92" s="20">
        <v>500000</v>
      </c>
      <c r="F92" s="20">
        <v>91000052.739999995</v>
      </c>
      <c r="G92" s="20">
        <v>101024857.56999999</v>
      </c>
      <c r="H92" s="21">
        <f t="shared" si="3"/>
        <v>20204.971513999997</v>
      </c>
      <c r="I92" s="21">
        <v>111.01626265936602</v>
      </c>
    </row>
    <row r="93" spans="2:9" ht="45.75" customHeight="1" x14ac:dyDescent="0.25">
      <c r="B93" s="12" t="s">
        <v>192</v>
      </c>
      <c r="C93" s="13" t="s">
        <v>117</v>
      </c>
      <c r="D93" s="14" t="s">
        <v>118</v>
      </c>
      <c r="E93" s="15">
        <v>300000000</v>
      </c>
      <c r="F93" s="15">
        <v>359231000</v>
      </c>
      <c r="G93" s="15">
        <v>371769593.10000002</v>
      </c>
      <c r="H93" s="16">
        <f t="shared" si="3"/>
        <v>123.9231977</v>
      </c>
      <c r="I93" s="16">
        <v>103.49039840659633</v>
      </c>
    </row>
    <row r="94" spans="2:9" ht="57" customHeight="1" x14ac:dyDescent="0.25">
      <c r="B94" s="12" t="s">
        <v>192</v>
      </c>
      <c r="C94" s="13" t="s">
        <v>119</v>
      </c>
      <c r="D94" s="14" t="s">
        <v>120</v>
      </c>
      <c r="E94" s="15">
        <v>0</v>
      </c>
      <c r="F94" s="15">
        <v>2806000</v>
      </c>
      <c r="G94" s="15">
        <v>2808952.13</v>
      </c>
      <c r="H94" s="21">
        <v>0</v>
      </c>
      <c r="I94" s="16">
        <v>100.10520776906628</v>
      </c>
    </row>
    <row r="95" spans="2:9" ht="79.5" customHeight="1" x14ac:dyDescent="0.25">
      <c r="B95" s="17" t="s">
        <v>192</v>
      </c>
      <c r="C95" s="18" t="s">
        <v>121</v>
      </c>
      <c r="D95" s="19" t="s">
        <v>122</v>
      </c>
      <c r="E95" s="20">
        <v>0</v>
      </c>
      <c r="F95" s="20">
        <v>2806000</v>
      </c>
      <c r="G95" s="20">
        <v>2808952.13</v>
      </c>
      <c r="H95" s="21">
        <v>0</v>
      </c>
      <c r="I95" s="21">
        <v>100.10520776906628</v>
      </c>
    </row>
    <row r="96" spans="2:9" ht="57" customHeight="1" x14ac:dyDescent="0.25">
      <c r="B96" s="12" t="s">
        <v>192</v>
      </c>
      <c r="C96" s="13" t="s">
        <v>123</v>
      </c>
      <c r="D96" s="14" t="s">
        <v>124</v>
      </c>
      <c r="E96" s="15">
        <v>5000000</v>
      </c>
      <c r="F96" s="15">
        <v>1825000</v>
      </c>
      <c r="G96" s="15">
        <v>1888527.28</v>
      </c>
      <c r="H96" s="16">
        <f t="shared" si="3"/>
        <v>37.770545599999998</v>
      </c>
      <c r="I96" s="16">
        <v>103.48094684931507</v>
      </c>
    </row>
    <row r="97" spans="2:9" ht="68.25" customHeight="1" x14ac:dyDescent="0.25">
      <c r="B97" s="17" t="s">
        <v>192</v>
      </c>
      <c r="C97" s="18" t="s">
        <v>125</v>
      </c>
      <c r="D97" s="19" t="s">
        <v>126</v>
      </c>
      <c r="E97" s="20">
        <v>5000000</v>
      </c>
      <c r="F97" s="20">
        <v>1825000</v>
      </c>
      <c r="G97" s="20">
        <v>1888527.28</v>
      </c>
      <c r="H97" s="21">
        <f t="shared" si="3"/>
        <v>37.770545599999998</v>
      </c>
      <c r="I97" s="21">
        <v>103.48094684931507</v>
      </c>
    </row>
    <row r="98" spans="2:9" ht="57" customHeight="1" x14ac:dyDescent="0.25">
      <c r="B98" s="17" t="s">
        <v>192</v>
      </c>
      <c r="C98" s="18" t="s">
        <v>127</v>
      </c>
      <c r="D98" s="19" t="s">
        <v>128</v>
      </c>
      <c r="E98" s="20">
        <v>5000000</v>
      </c>
      <c r="F98" s="20">
        <v>1825000</v>
      </c>
      <c r="G98" s="20">
        <v>1888527.28</v>
      </c>
      <c r="H98" s="21">
        <f t="shared" si="3"/>
        <v>37.770545599999998</v>
      </c>
      <c r="I98" s="21">
        <v>103.48094684931507</v>
      </c>
    </row>
    <row r="99" spans="2:9" ht="57" customHeight="1" x14ac:dyDescent="0.25">
      <c r="B99" s="12" t="s">
        <v>192</v>
      </c>
      <c r="C99" s="13" t="s">
        <v>129</v>
      </c>
      <c r="D99" s="14" t="s">
        <v>130</v>
      </c>
      <c r="E99" s="15">
        <v>25000000</v>
      </c>
      <c r="F99" s="15">
        <v>32500000</v>
      </c>
      <c r="G99" s="15">
        <v>36536763.600000001</v>
      </c>
      <c r="H99" s="16">
        <f t="shared" si="3"/>
        <v>146.1470544</v>
      </c>
      <c r="I99" s="16">
        <v>112.42081107692307</v>
      </c>
    </row>
    <row r="100" spans="2:9" ht="68.25" customHeight="1" x14ac:dyDescent="0.25">
      <c r="B100" s="17" t="s">
        <v>192</v>
      </c>
      <c r="C100" s="18" t="s">
        <v>131</v>
      </c>
      <c r="D100" s="19" t="s">
        <v>132</v>
      </c>
      <c r="E100" s="20">
        <v>25000000</v>
      </c>
      <c r="F100" s="20">
        <v>32500000</v>
      </c>
      <c r="G100" s="20">
        <v>36362648.159999996</v>
      </c>
      <c r="H100" s="21">
        <f t="shared" si="3"/>
        <v>145.45059263999997</v>
      </c>
      <c r="I100" s="21">
        <v>111.88507126153846</v>
      </c>
    </row>
    <row r="101" spans="2:9" ht="68.25" customHeight="1" x14ac:dyDescent="0.25">
      <c r="B101" s="17" t="s">
        <v>192</v>
      </c>
      <c r="C101" s="18" t="s">
        <v>133</v>
      </c>
      <c r="D101" s="19" t="s">
        <v>134</v>
      </c>
      <c r="E101" s="20">
        <v>25000000</v>
      </c>
      <c r="F101" s="20">
        <v>32500000</v>
      </c>
      <c r="G101" s="20">
        <v>36362648.159999996</v>
      </c>
      <c r="H101" s="21">
        <f t="shared" si="3"/>
        <v>145.45059263999997</v>
      </c>
      <c r="I101" s="21">
        <v>111.88507126153846</v>
      </c>
    </row>
    <row r="102" spans="2:9" ht="68.25" customHeight="1" x14ac:dyDescent="0.25">
      <c r="B102" s="17" t="s">
        <v>192</v>
      </c>
      <c r="C102" s="18" t="s">
        <v>305</v>
      </c>
      <c r="D102" s="19" t="s">
        <v>306</v>
      </c>
      <c r="E102" s="20">
        <v>0</v>
      </c>
      <c r="F102" s="20">
        <v>0</v>
      </c>
      <c r="G102" s="20">
        <v>174115.44</v>
      </c>
      <c r="H102" s="21">
        <v>0</v>
      </c>
      <c r="I102" s="21">
        <v>0</v>
      </c>
    </row>
    <row r="103" spans="2:9" ht="68.25" customHeight="1" x14ac:dyDescent="0.25">
      <c r="B103" s="17" t="s">
        <v>192</v>
      </c>
      <c r="C103" s="18" t="s">
        <v>325</v>
      </c>
      <c r="D103" s="19" t="s">
        <v>326</v>
      </c>
      <c r="E103" s="20">
        <v>0</v>
      </c>
      <c r="F103" s="20">
        <v>0</v>
      </c>
      <c r="G103" s="20">
        <v>174115.44</v>
      </c>
      <c r="H103" s="21">
        <v>0</v>
      </c>
      <c r="I103" s="21">
        <v>0</v>
      </c>
    </row>
    <row r="104" spans="2:9" ht="90.75" customHeight="1" x14ac:dyDescent="0.25">
      <c r="B104" s="12" t="s">
        <v>192</v>
      </c>
      <c r="C104" s="13" t="s">
        <v>135</v>
      </c>
      <c r="D104" s="14" t="s">
        <v>136</v>
      </c>
      <c r="E104" s="15">
        <v>70000000</v>
      </c>
      <c r="F104" s="15">
        <v>188000000</v>
      </c>
      <c r="G104" s="15">
        <v>188515217.52000001</v>
      </c>
      <c r="H104" s="16">
        <f t="shared" si="3"/>
        <v>269.30745360000003</v>
      </c>
      <c r="I104" s="16">
        <v>100.27405187234044</v>
      </c>
    </row>
    <row r="105" spans="2:9" ht="57" customHeight="1" x14ac:dyDescent="0.25">
      <c r="B105" s="17" t="s">
        <v>192</v>
      </c>
      <c r="C105" s="18" t="s">
        <v>137</v>
      </c>
      <c r="D105" s="19" t="s">
        <v>138</v>
      </c>
      <c r="E105" s="20">
        <v>70000000</v>
      </c>
      <c r="F105" s="20">
        <v>188000000</v>
      </c>
      <c r="G105" s="20">
        <v>188515217.52000001</v>
      </c>
      <c r="H105" s="21">
        <f t="shared" si="3"/>
        <v>269.30745360000003</v>
      </c>
      <c r="I105" s="21">
        <v>100.27405187234044</v>
      </c>
    </row>
    <row r="106" spans="2:9" ht="68.25" customHeight="1" x14ac:dyDescent="0.25">
      <c r="B106" s="17" t="s">
        <v>192</v>
      </c>
      <c r="C106" s="18" t="s">
        <v>139</v>
      </c>
      <c r="D106" s="19" t="s">
        <v>140</v>
      </c>
      <c r="E106" s="20">
        <v>70000000</v>
      </c>
      <c r="F106" s="20">
        <v>188000000</v>
      </c>
      <c r="G106" s="20">
        <v>188515217.52000001</v>
      </c>
      <c r="H106" s="21">
        <f t="shared" si="3"/>
        <v>269.30745360000003</v>
      </c>
      <c r="I106" s="21">
        <v>100.27405187234044</v>
      </c>
    </row>
    <row r="107" spans="2:9" ht="45.75" customHeight="1" x14ac:dyDescent="0.25">
      <c r="B107" s="12" t="s">
        <v>192</v>
      </c>
      <c r="C107" s="13" t="s">
        <v>141</v>
      </c>
      <c r="D107" s="14" t="s">
        <v>142</v>
      </c>
      <c r="E107" s="15">
        <v>200000000</v>
      </c>
      <c r="F107" s="15">
        <v>134100000</v>
      </c>
      <c r="G107" s="15">
        <v>142020132.56999999</v>
      </c>
      <c r="H107" s="16">
        <f t="shared" si="3"/>
        <v>71.010066284999994</v>
      </c>
      <c r="I107" s="16">
        <v>105.90613912751677</v>
      </c>
    </row>
    <row r="108" spans="2:9" ht="45.75" customHeight="1" x14ac:dyDescent="0.25">
      <c r="B108" s="17" t="s">
        <v>192</v>
      </c>
      <c r="C108" s="18" t="s">
        <v>143</v>
      </c>
      <c r="D108" s="19" t="s">
        <v>144</v>
      </c>
      <c r="E108" s="20">
        <v>200000000</v>
      </c>
      <c r="F108" s="20">
        <v>134100000</v>
      </c>
      <c r="G108" s="20">
        <v>142020132.56999999</v>
      </c>
      <c r="H108" s="21">
        <f t="shared" si="3"/>
        <v>71.010066284999994</v>
      </c>
      <c r="I108" s="21">
        <v>105.90613912751677</v>
      </c>
    </row>
    <row r="109" spans="2:9" ht="124.5" customHeight="1" x14ac:dyDescent="0.25">
      <c r="B109" s="12" t="s">
        <v>192</v>
      </c>
      <c r="C109" s="13" t="s">
        <v>145</v>
      </c>
      <c r="D109" s="14" t="s">
        <v>146</v>
      </c>
      <c r="E109" s="15">
        <v>12000000</v>
      </c>
      <c r="F109" s="15">
        <v>58644000</v>
      </c>
      <c r="G109" s="15">
        <v>65683969.310000002</v>
      </c>
      <c r="H109" s="16">
        <f t="shared" si="3"/>
        <v>547.36641091666672</v>
      </c>
      <c r="I109" s="16">
        <v>112.0045858229316</v>
      </c>
    </row>
    <row r="110" spans="2:9" ht="57" customHeight="1" x14ac:dyDescent="0.25">
      <c r="B110" s="12" t="s">
        <v>192</v>
      </c>
      <c r="C110" s="13" t="s">
        <v>200</v>
      </c>
      <c r="D110" s="14" t="s">
        <v>201</v>
      </c>
      <c r="E110" s="15">
        <v>0</v>
      </c>
      <c r="F110" s="15">
        <v>6487000</v>
      </c>
      <c r="G110" s="15">
        <v>7666443.79</v>
      </c>
      <c r="H110" s="21">
        <v>0</v>
      </c>
      <c r="I110" s="16">
        <v>118.18165238168645</v>
      </c>
    </row>
    <row r="111" spans="2:9" ht="90.75" customHeight="1" x14ac:dyDescent="0.25">
      <c r="B111" s="17" t="s">
        <v>192</v>
      </c>
      <c r="C111" s="18" t="s">
        <v>202</v>
      </c>
      <c r="D111" s="19" t="s">
        <v>203</v>
      </c>
      <c r="E111" s="20">
        <v>0</v>
      </c>
      <c r="F111" s="20">
        <v>0</v>
      </c>
      <c r="G111" s="20">
        <v>37277.019999999997</v>
      </c>
      <c r="H111" s="21">
        <v>0</v>
      </c>
      <c r="I111" s="21">
        <v>0</v>
      </c>
    </row>
    <row r="112" spans="2:9" ht="23.25" customHeight="1" x14ac:dyDescent="0.25">
      <c r="B112" s="17" t="s">
        <v>192</v>
      </c>
      <c r="C112" s="18" t="s">
        <v>204</v>
      </c>
      <c r="D112" s="19" t="s">
        <v>205</v>
      </c>
      <c r="E112" s="20">
        <v>0</v>
      </c>
      <c r="F112" s="20">
        <v>0</v>
      </c>
      <c r="G112" s="20">
        <v>213834.81</v>
      </c>
      <c r="H112" s="21">
        <v>0</v>
      </c>
      <c r="I112" s="21">
        <v>0</v>
      </c>
    </row>
    <row r="113" spans="2:9" ht="90.75" customHeight="1" x14ac:dyDescent="0.25">
      <c r="B113" s="17" t="s">
        <v>192</v>
      </c>
      <c r="C113" s="18" t="s">
        <v>206</v>
      </c>
      <c r="D113" s="19" t="s">
        <v>207</v>
      </c>
      <c r="E113" s="20">
        <v>0</v>
      </c>
      <c r="F113" s="20">
        <v>0</v>
      </c>
      <c r="G113" s="20">
        <v>182089.18</v>
      </c>
      <c r="H113" s="21">
        <v>0</v>
      </c>
      <c r="I113" s="21">
        <v>0</v>
      </c>
    </row>
    <row r="114" spans="2:9" ht="68.25" customHeight="1" x14ac:dyDescent="0.25">
      <c r="B114" s="17" t="s">
        <v>192</v>
      </c>
      <c r="C114" s="18" t="s">
        <v>208</v>
      </c>
      <c r="D114" s="19" t="s">
        <v>353</v>
      </c>
      <c r="E114" s="20">
        <v>0</v>
      </c>
      <c r="F114" s="20">
        <v>0</v>
      </c>
      <c r="G114" s="20">
        <v>4594.68</v>
      </c>
      <c r="H114" s="21">
        <v>0</v>
      </c>
      <c r="I114" s="21">
        <v>0</v>
      </c>
    </row>
    <row r="115" spans="2:9" ht="23.25" customHeight="1" x14ac:dyDescent="0.25">
      <c r="B115" s="17" t="s">
        <v>192</v>
      </c>
      <c r="C115" s="18" t="s">
        <v>209</v>
      </c>
      <c r="D115" s="19" t="s">
        <v>210</v>
      </c>
      <c r="E115" s="20">
        <v>0</v>
      </c>
      <c r="F115" s="20">
        <v>0</v>
      </c>
      <c r="G115" s="20">
        <v>22250</v>
      </c>
      <c r="H115" s="21">
        <v>0</v>
      </c>
      <c r="I115" s="21">
        <v>0</v>
      </c>
    </row>
    <row r="116" spans="2:9" ht="113.25" customHeight="1" x14ac:dyDescent="0.25">
      <c r="B116" s="17" t="s">
        <v>192</v>
      </c>
      <c r="C116" s="18" t="s">
        <v>307</v>
      </c>
      <c r="D116" s="19" t="s">
        <v>308</v>
      </c>
      <c r="E116" s="20">
        <v>0</v>
      </c>
      <c r="F116" s="20">
        <v>0</v>
      </c>
      <c r="G116" s="20">
        <v>55000</v>
      </c>
      <c r="H116" s="21">
        <v>0</v>
      </c>
      <c r="I116" s="21">
        <v>0</v>
      </c>
    </row>
    <row r="117" spans="2:9" ht="66.75" customHeight="1" x14ac:dyDescent="0.25">
      <c r="B117" s="17" t="s">
        <v>192</v>
      </c>
      <c r="C117" s="18" t="s">
        <v>211</v>
      </c>
      <c r="D117" s="19" t="s">
        <v>212</v>
      </c>
      <c r="E117" s="20">
        <v>0</v>
      </c>
      <c r="F117" s="20">
        <v>515000</v>
      </c>
      <c r="G117" s="20">
        <v>517209.33</v>
      </c>
      <c r="H117" s="21">
        <v>0</v>
      </c>
      <c r="I117" s="21">
        <v>100.42899611650486</v>
      </c>
    </row>
    <row r="118" spans="2:9" ht="66.75" customHeight="1" x14ac:dyDescent="0.25">
      <c r="B118" s="17" t="s">
        <v>192</v>
      </c>
      <c r="C118" s="18" t="s">
        <v>213</v>
      </c>
      <c r="D118" s="19" t="s">
        <v>354</v>
      </c>
      <c r="E118" s="20">
        <v>0</v>
      </c>
      <c r="F118" s="20">
        <v>150000</v>
      </c>
      <c r="G118" s="20">
        <v>145650</v>
      </c>
      <c r="H118" s="21">
        <v>0</v>
      </c>
      <c r="I118" s="21">
        <v>97.1</v>
      </c>
    </row>
    <row r="119" spans="2:9" ht="66.75" customHeight="1" x14ac:dyDescent="0.25">
      <c r="B119" s="17" t="s">
        <v>192</v>
      </c>
      <c r="C119" s="18" t="s">
        <v>214</v>
      </c>
      <c r="D119" s="19" t="s">
        <v>215</v>
      </c>
      <c r="E119" s="20">
        <v>0</v>
      </c>
      <c r="F119" s="20">
        <v>530000</v>
      </c>
      <c r="G119" s="20">
        <v>533329.35</v>
      </c>
      <c r="H119" s="21">
        <v>0</v>
      </c>
      <c r="I119" s="21">
        <v>100.62817924528302</v>
      </c>
    </row>
    <row r="120" spans="2:9" ht="66.75" customHeight="1" x14ac:dyDescent="0.25">
      <c r="B120" s="17" t="s">
        <v>192</v>
      </c>
      <c r="C120" s="18" t="s">
        <v>216</v>
      </c>
      <c r="D120" s="19" t="s">
        <v>217</v>
      </c>
      <c r="E120" s="20">
        <v>0</v>
      </c>
      <c r="F120" s="20">
        <v>0</v>
      </c>
      <c r="G120" s="20">
        <v>12878.19</v>
      </c>
      <c r="H120" s="21">
        <v>0</v>
      </c>
      <c r="I120" s="21">
        <v>0</v>
      </c>
    </row>
    <row r="121" spans="2:9" ht="66.75" customHeight="1" x14ac:dyDescent="0.25">
      <c r="B121" s="17" t="s">
        <v>192</v>
      </c>
      <c r="C121" s="18" t="s">
        <v>218</v>
      </c>
      <c r="D121" s="19" t="s">
        <v>219</v>
      </c>
      <c r="E121" s="20">
        <v>0</v>
      </c>
      <c r="F121" s="20">
        <v>622000</v>
      </c>
      <c r="G121" s="20">
        <v>742493.2</v>
      </c>
      <c r="H121" s="21">
        <v>0</v>
      </c>
      <c r="I121" s="21">
        <v>119.37189710610932</v>
      </c>
    </row>
    <row r="122" spans="2:9" ht="66.75" customHeight="1" x14ac:dyDescent="0.25">
      <c r="B122" s="17" t="s">
        <v>192</v>
      </c>
      <c r="C122" s="18" t="s">
        <v>220</v>
      </c>
      <c r="D122" s="19" t="s">
        <v>221</v>
      </c>
      <c r="E122" s="20">
        <v>0</v>
      </c>
      <c r="F122" s="20">
        <v>4670000</v>
      </c>
      <c r="G122" s="20">
        <v>5199838.03</v>
      </c>
      <c r="H122" s="21">
        <v>0</v>
      </c>
      <c r="I122" s="21">
        <v>111.34556809421842</v>
      </c>
    </row>
    <row r="123" spans="2:9" ht="66.75" customHeight="1" x14ac:dyDescent="0.25">
      <c r="B123" s="12" t="s">
        <v>192</v>
      </c>
      <c r="C123" s="13" t="s">
        <v>309</v>
      </c>
      <c r="D123" s="14" t="s">
        <v>310</v>
      </c>
      <c r="E123" s="15">
        <v>0</v>
      </c>
      <c r="F123" s="15">
        <v>1900000</v>
      </c>
      <c r="G123" s="15">
        <v>1964500</v>
      </c>
      <c r="H123" s="21">
        <v>0</v>
      </c>
      <c r="I123" s="16">
        <v>103.39473684210527</v>
      </c>
    </row>
    <row r="124" spans="2:9" ht="66.75" customHeight="1" x14ac:dyDescent="0.25">
      <c r="B124" s="17" t="s">
        <v>192</v>
      </c>
      <c r="C124" s="18" t="s">
        <v>311</v>
      </c>
      <c r="D124" s="19" t="s">
        <v>312</v>
      </c>
      <c r="E124" s="20">
        <v>0</v>
      </c>
      <c r="F124" s="20">
        <v>1900000</v>
      </c>
      <c r="G124" s="20">
        <v>1964500</v>
      </c>
      <c r="H124" s="21">
        <v>0</v>
      </c>
      <c r="I124" s="21">
        <v>103.39473684210527</v>
      </c>
    </row>
    <row r="125" spans="2:9" ht="92.25" customHeight="1" x14ac:dyDescent="0.25">
      <c r="B125" s="12" t="s">
        <v>192</v>
      </c>
      <c r="C125" s="13" t="s">
        <v>222</v>
      </c>
      <c r="D125" s="14" t="s">
        <v>223</v>
      </c>
      <c r="E125" s="15">
        <v>12000000</v>
      </c>
      <c r="F125" s="15">
        <v>7657000</v>
      </c>
      <c r="G125" s="15">
        <v>10853251.289999999</v>
      </c>
      <c r="H125" s="16">
        <f t="shared" ref="H125:H127" si="4">G125/E125*100</f>
        <v>90.443760749999996</v>
      </c>
      <c r="I125" s="16">
        <v>141.74286652736058</v>
      </c>
    </row>
    <row r="126" spans="2:9" ht="66.75" customHeight="1" x14ac:dyDescent="0.25">
      <c r="B126" s="17" t="s">
        <v>192</v>
      </c>
      <c r="C126" s="18" t="s">
        <v>224</v>
      </c>
      <c r="D126" s="19" t="s">
        <v>225</v>
      </c>
      <c r="E126" s="20">
        <v>0</v>
      </c>
      <c r="F126" s="20">
        <v>4150000</v>
      </c>
      <c r="G126" s="20">
        <v>4314689.83</v>
      </c>
      <c r="H126" s="21">
        <v>0</v>
      </c>
      <c r="I126" s="21">
        <v>103.96842963855421</v>
      </c>
    </row>
    <row r="127" spans="2:9" ht="66.75" customHeight="1" x14ac:dyDescent="0.25">
      <c r="B127" s="17" t="s">
        <v>192</v>
      </c>
      <c r="C127" s="18" t="s">
        <v>226</v>
      </c>
      <c r="D127" s="19" t="s">
        <v>227</v>
      </c>
      <c r="E127" s="20">
        <v>12000000</v>
      </c>
      <c r="F127" s="20">
        <v>3507000</v>
      </c>
      <c r="G127" s="20">
        <v>6538561.46</v>
      </c>
      <c r="H127" s="21">
        <f t="shared" si="4"/>
        <v>54.488012166666664</v>
      </c>
      <c r="I127" s="21">
        <v>186.44315540347876</v>
      </c>
    </row>
    <row r="128" spans="2:9" ht="66.75" customHeight="1" x14ac:dyDescent="0.25">
      <c r="B128" s="12" t="s">
        <v>192</v>
      </c>
      <c r="C128" s="13" t="s">
        <v>228</v>
      </c>
      <c r="D128" s="14" t="s">
        <v>229</v>
      </c>
      <c r="E128" s="15">
        <v>0</v>
      </c>
      <c r="F128" s="15">
        <v>4970000</v>
      </c>
      <c r="G128" s="15">
        <v>4908380.07</v>
      </c>
      <c r="H128" s="21">
        <v>0</v>
      </c>
      <c r="I128" s="16">
        <v>98.760162374245482</v>
      </c>
    </row>
    <row r="129" spans="2:9" ht="79.5" customHeight="1" x14ac:dyDescent="0.25">
      <c r="B129" s="17" t="s">
        <v>192</v>
      </c>
      <c r="C129" s="18" t="s">
        <v>230</v>
      </c>
      <c r="D129" s="19" t="s">
        <v>231</v>
      </c>
      <c r="E129" s="20">
        <v>0</v>
      </c>
      <c r="F129" s="20">
        <v>4840000</v>
      </c>
      <c r="G129" s="20">
        <v>4765239.3899999997</v>
      </c>
      <c r="H129" s="21">
        <v>0</v>
      </c>
      <c r="I129" s="21">
        <v>98.455359297520644</v>
      </c>
    </row>
    <row r="130" spans="2:9" ht="68.25" customHeight="1" x14ac:dyDescent="0.25">
      <c r="B130" s="17" t="s">
        <v>192</v>
      </c>
      <c r="C130" s="18" t="s">
        <v>232</v>
      </c>
      <c r="D130" s="19" t="s">
        <v>233</v>
      </c>
      <c r="E130" s="20">
        <v>0</v>
      </c>
      <c r="F130" s="20">
        <v>130000</v>
      </c>
      <c r="G130" s="20">
        <v>143140.68</v>
      </c>
      <c r="H130" s="21">
        <v>0</v>
      </c>
      <c r="I130" s="21">
        <v>110.10821538461538</v>
      </c>
    </row>
    <row r="131" spans="2:9" ht="102" customHeight="1" x14ac:dyDescent="0.25">
      <c r="B131" s="12" t="s">
        <v>192</v>
      </c>
      <c r="C131" s="13" t="s">
        <v>234</v>
      </c>
      <c r="D131" s="14" t="s">
        <v>235</v>
      </c>
      <c r="E131" s="15">
        <v>0</v>
      </c>
      <c r="F131" s="15">
        <v>1430000</v>
      </c>
      <c r="G131" s="15">
        <v>1413480</v>
      </c>
      <c r="H131" s="21">
        <v>0</v>
      </c>
      <c r="I131" s="16">
        <v>98.844755244755248</v>
      </c>
    </row>
    <row r="132" spans="2:9" ht="113.25" customHeight="1" x14ac:dyDescent="0.25">
      <c r="B132" s="17" t="s">
        <v>192</v>
      </c>
      <c r="C132" s="18" t="s">
        <v>236</v>
      </c>
      <c r="D132" s="19" t="s">
        <v>355</v>
      </c>
      <c r="E132" s="20">
        <v>0</v>
      </c>
      <c r="F132" s="20">
        <v>1430000</v>
      </c>
      <c r="G132" s="20">
        <v>1413480</v>
      </c>
      <c r="H132" s="21">
        <v>0</v>
      </c>
      <c r="I132" s="21">
        <v>98.844755244755248</v>
      </c>
    </row>
    <row r="133" spans="2:9" ht="113.25" customHeight="1" x14ac:dyDescent="0.25">
      <c r="B133" s="12" t="s">
        <v>192</v>
      </c>
      <c r="C133" s="13" t="s">
        <v>356</v>
      </c>
      <c r="D133" s="14" t="s">
        <v>357</v>
      </c>
      <c r="E133" s="15">
        <v>0</v>
      </c>
      <c r="F133" s="15">
        <v>36200000</v>
      </c>
      <c r="G133" s="15">
        <v>38877914.159999996</v>
      </c>
      <c r="H133" s="21">
        <v>0</v>
      </c>
      <c r="I133" s="16">
        <v>107.39755292817679</v>
      </c>
    </row>
    <row r="134" spans="2:9" ht="34.5" customHeight="1" x14ac:dyDescent="0.25">
      <c r="B134" s="12" t="s">
        <v>192</v>
      </c>
      <c r="C134" s="13" t="s">
        <v>147</v>
      </c>
      <c r="D134" s="14" t="s">
        <v>148</v>
      </c>
      <c r="E134" s="15">
        <v>6793118.7999999998</v>
      </c>
      <c r="F134" s="15">
        <v>32443118.800000001</v>
      </c>
      <c r="G134" s="15">
        <v>36129185.780000001</v>
      </c>
      <c r="H134" s="16">
        <f t="shared" ref="H134:H172" si="5">G134/E134*100</f>
        <v>531.84975625628692</v>
      </c>
      <c r="I134" s="16">
        <v>111.36162957304832</v>
      </c>
    </row>
    <row r="135" spans="2:9" ht="23.25" customHeight="1" x14ac:dyDescent="0.25">
      <c r="B135" s="12" t="s">
        <v>192</v>
      </c>
      <c r="C135" s="13" t="s">
        <v>149</v>
      </c>
      <c r="D135" s="14" t="s">
        <v>150</v>
      </c>
      <c r="E135" s="15">
        <v>6793118.7999999998</v>
      </c>
      <c r="F135" s="15">
        <v>32443118.800000001</v>
      </c>
      <c r="G135" s="15">
        <v>36011666.049999997</v>
      </c>
      <c r="H135" s="16">
        <f t="shared" si="5"/>
        <v>530.11977429277397</v>
      </c>
      <c r="I135" s="16">
        <v>110.9993964267085</v>
      </c>
    </row>
    <row r="136" spans="2:9" ht="23.25" customHeight="1" x14ac:dyDescent="0.25">
      <c r="B136" s="17" t="s">
        <v>192</v>
      </c>
      <c r="C136" s="18" t="s">
        <v>151</v>
      </c>
      <c r="D136" s="19" t="s">
        <v>152</v>
      </c>
      <c r="E136" s="20">
        <v>6793118.7999999998</v>
      </c>
      <c r="F136" s="20">
        <v>32443118.800000001</v>
      </c>
      <c r="G136" s="20">
        <v>36011666.049999997</v>
      </c>
      <c r="H136" s="21">
        <f t="shared" si="5"/>
        <v>530.11977429277397</v>
      </c>
      <c r="I136" s="21">
        <v>110.9993964267085</v>
      </c>
    </row>
    <row r="137" spans="2:9" ht="34.5" customHeight="1" x14ac:dyDescent="0.25">
      <c r="B137" s="12" t="s">
        <v>192</v>
      </c>
      <c r="C137" s="13" t="s">
        <v>251</v>
      </c>
      <c r="D137" s="14" t="s">
        <v>252</v>
      </c>
      <c r="E137" s="15">
        <v>0</v>
      </c>
      <c r="F137" s="15">
        <v>0</v>
      </c>
      <c r="G137" s="15">
        <v>117519.73</v>
      </c>
      <c r="H137" s="21">
        <v>0</v>
      </c>
      <c r="I137" s="16">
        <v>0</v>
      </c>
    </row>
    <row r="138" spans="2:9" ht="34.5" customHeight="1" x14ac:dyDescent="0.25">
      <c r="B138" s="17" t="s">
        <v>192</v>
      </c>
      <c r="C138" s="18" t="s">
        <v>253</v>
      </c>
      <c r="D138" s="19" t="s">
        <v>254</v>
      </c>
      <c r="E138" s="20">
        <v>0</v>
      </c>
      <c r="F138" s="20">
        <v>0</v>
      </c>
      <c r="G138" s="20">
        <v>117519.73</v>
      </c>
      <c r="H138" s="21">
        <v>0</v>
      </c>
      <c r="I138" s="21">
        <v>0</v>
      </c>
    </row>
    <row r="139" spans="2:9" ht="90.75" customHeight="1" x14ac:dyDescent="0.25">
      <c r="B139" s="12" t="s">
        <v>192</v>
      </c>
      <c r="C139" s="13" t="s">
        <v>153</v>
      </c>
      <c r="D139" s="14" t="s">
        <v>154</v>
      </c>
      <c r="E139" s="15">
        <v>6657740218.4300003</v>
      </c>
      <c r="F139" s="15">
        <v>7107271898.7700005</v>
      </c>
      <c r="G139" s="15">
        <v>6777244899.9899998</v>
      </c>
      <c r="H139" s="16">
        <f t="shared" si="5"/>
        <v>101.79497363428489</v>
      </c>
      <c r="I139" s="16">
        <v>95.356488347700392</v>
      </c>
    </row>
    <row r="140" spans="2:9" ht="15" customHeight="1" x14ac:dyDescent="0.25">
      <c r="B140" s="12" t="s">
        <v>192</v>
      </c>
      <c r="C140" s="13" t="s">
        <v>155</v>
      </c>
      <c r="D140" s="14" t="s">
        <v>156</v>
      </c>
      <c r="E140" s="15">
        <v>6657740218.4300003</v>
      </c>
      <c r="F140" s="15">
        <v>7121856928.3999996</v>
      </c>
      <c r="G140" s="15">
        <v>6790933426.29</v>
      </c>
      <c r="H140" s="16">
        <f t="shared" si="5"/>
        <v>102.00057682472038</v>
      </c>
      <c r="I140" s="16">
        <v>95.353409855927211</v>
      </c>
    </row>
    <row r="141" spans="2:9" ht="23.25" customHeight="1" x14ac:dyDescent="0.25">
      <c r="B141" s="12" t="s">
        <v>192</v>
      </c>
      <c r="C141" s="13" t="s">
        <v>237</v>
      </c>
      <c r="D141" s="14" t="s">
        <v>238</v>
      </c>
      <c r="E141" s="15">
        <v>0</v>
      </c>
      <c r="F141" s="15">
        <v>56045300</v>
      </c>
      <c r="G141" s="15">
        <v>56045300</v>
      </c>
      <c r="H141" s="21">
        <v>0</v>
      </c>
      <c r="I141" s="16">
        <v>100</v>
      </c>
    </row>
    <row r="142" spans="2:9" ht="45.75" customHeight="1" x14ac:dyDescent="0.25">
      <c r="B142" s="17" t="s">
        <v>192</v>
      </c>
      <c r="C142" s="18" t="s">
        <v>255</v>
      </c>
      <c r="D142" s="19" t="s">
        <v>256</v>
      </c>
      <c r="E142" s="20">
        <v>0</v>
      </c>
      <c r="F142" s="20">
        <v>56045300</v>
      </c>
      <c r="G142" s="20">
        <v>56045300</v>
      </c>
      <c r="H142" s="21">
        <v>0</v>
      </c>
      <c r="I142" s="21">
        <v>100</v>
      </c>
    </row>
    <row r="143" spans="2:9" ht="34.5" customHeight="1" x14ac:dyDescent="0.25">
      <c r="B143" s="12" t="s">
        <v>192</v>
      </c>
      <c r="C143" s="13" t="s">
        <v>157</v>
      </c>
      <c r="D143" s="14" t="s">
        <v>158</v>
      </c>
      <c r="E143" s="15">
        <v>3071275748.4299998</v>
      </c>
      <c r="F143" s="15">
        <v>3500247838.4000001</v>
      </c>
      <c r="G143" s="15">
        <v>3188115718.5599999</v>
      </c>
      <c r="H143" s="16">
        <f t="shared" si="5"/>
        <v>103.80428133780326</v>
      </c>
      <c r="I143" s="16">
        <v>91.082570884961129</v>
      </c>
    </row>
    <row r="144" spans="2:9" ht="68.25" customHeight="1" x14ac:dyDescent="0.25">
      <c r="B144" s="17" t="s">
        <v>192</v>
      </c>
      <c r="C144" s="18" t="s">
        <v>257</v>
      </c>
      <c r="D144" s="19" t="s">
        <v>258</v>
      </c>
      <c r="E144" s="20">
        <v>96770000</v>
      </c>
      <c r="F144" s="20">
        <v>283839975</v>
      </c>
      <c r="G144" s="20">
        <v>166852946.84999999</v>
      </c>
      <c r="H144" s="21">
        <f t="shared" si="5"/>
        <v>172.42218337294614</v>
      </c>
      <c r="I144" s="21">
        <v>58.784160634878859</v>
      </c>
    </row>
    <row r="145" spans="2:9" ht="68.25" customHeight="1" x14ac:dyDescent="0.25">
      <c r="B145" s="17" t="s">
        <v>192</v>
      </c>
      <c r="C145" s="18" t="s">
        <v>259</v>
      </c>
      <c r="D145" s="19" t="s">
        <v>260</v>
      </c>
      <c r="E145" s="20">
        <v>87224000</v>
      </c>
      <c r="F145" s="20">
        <v>0</v>
      </c>
      <c r="G145" s="20">
        <v>0</v>
      </c>
      <c r="H145" s="21">
        <f t="shared" si="5"/>
        <v>0</v>
      </c>
      <c r="I145" s="21">
        <v>0</v>
      </c>
    </row>
    <row r="146" spans="2:9" ht="57" customHeight="1" x14ac:dyDescent="0.25">
      <c r="B146" s="17" t="s">
        <v>192</v>
      </c>
      <c r="C146" s="18" t="s">
        <v>358</v>
      </c>
      <c r="D146" s="19" t="s">
        <v>359</v>
      </c>
      <c r="E146" s="20">
        <v>2195130</v>
      </c>
      <c r="F146" s="20">
        <v>2015324.37</v>
      </c>
      <c r="G146" s="20">
        <v>2013505.62</v>
      </c>
      <c r="H146" s="21">
        <f t="shared" si="5"/>
        <v>91.72603080455373</v>
      </c>
      <c r="I146" s="21">
        <v>99.909753981687828</v>
      </c>
    </row>
    <row r="147" spans="2:9" ht="57" customHeight="1" x14ac:dyDescent="0.25">
      <c r="B147" s="17" t="s">
        <v>192</v>
      </c>
      <c r="C147" s="18" t="s">
        <v>360</v>
      </c>
      <c r="D147" s="19" t="s">
        <v>361</v>
      </c>
      <c r="E147" s="20">
        <v>3196870</v>
      </c>
      <c r="F147" s="20">
        <v>2914110</v>
      </c>
      <c r="G147" s="20">
        <v>2914106.49</v>
      </c>
      <c r="H147" s="21">
        <f t="shared" si="5"/>
        <v>91.154988785906227</v>
      </c>
      <c r="I147" s="21">
        <v>99.999879551561193</v>
      </c>
    </row>
    <row r="148" spans="2:9" ht="68.25" customHeight="1" x14ac:dyDescent="0.25">
      <c r="B148" s="17" t="s">
        <v>192</v>
      </c>
      <c r="C148" s="18" t="s">
        <v>362</v>
      </c>
      <c r="D148" s="19" t="s">
        <v>363</v>
      </c>
      <c r="E148" s="20">
        <v>0</v>
      </c>
      <c r="F148" s="20">
        <v>2159428.69</v>
      </c>
      <c r="G148" s="20">
        <v>2159428.69</v>
      </c>
      <c r="H148" s="21">
        <v>0</v>
      </c>
      <c r="I148" s="21">
        <v>100</v>
      </c>
    </row>
    <row r="149" spans="2:9" ht="113.25" customHeight="1" x14ac:dyDescent="0.25">
      <c r="B149" s="17" t="s">
        <v>192</v>
      </c>
      <c r="C149" s="18" t="s">
        <v>313</v>
      </c>
      <c r="D149" s="19" t="s">
        <v>314</v>
      </c>
      <c r="E149" s="20">
        <v>97106200</v>
      </c>
      <c r="F149" s="20">
        <v>97106200</v>
      </c>
      <c r="G149" s="20">
        <v>40061370</v>
      </c>
      <c r="H149" s="21">
        <f t="shared" si="5"/>
        <v>41.255213364337187</v>
      </c>
      <c r="I149" s="21">
        <v>41.255213364337187</v>
      </c>
    </row>
    <row r="150" spans="2:9" ht="54" customHeight="1" x14ac:dyDescent="0.25">
      <c r="B150" s="17" t="s">
        <v>192</v>
      </c>
      <c r="C150" s="18" t="s">
        <v>261</v>
      </c>
      <c r="D150" s="19" t="s">
        <v>262</v>
      </c>
      <c r="E150" s="20">
        <v>152385300</v>
      </c>
      <c r="F150" s="20">
        <v>152385281.22999999</v>
      </c>
      <c r="G150" s="20">
        <v>147811349.59</v>
      </c>
      <c r="H150" s="21">
        <f t="shared" si="5"/>
        <v>96.998430681962105</v>
      </c>
      <c r="I150" s="21">
        <v>96.998442629707526</v>
      </c>
    </row>
    <row r="151" spans="2:9" ht="54" customHeight="1" x14ac:dyDescent="0.25">
      <c r="B151" s="17" t="s">
        <v>192</v>
      </c>
      <c r="C151" s="18" t="s">
        <v>364</v>
      </c>
      <c r="D151" s="19" t="s">
        <v>365</v>
      </c>
      <c r="E151" s="20">
        <v>278847240</v>
      </c>
      <c r="F151" s="20">
        <v>278847240</v>
      </c>
      <c r="G151" s="20">
        <v>57624667</v>
      </c>
      <c r="H151" s="21">
        <f t="shared" si="5"/>
        <v>20.665317325715684</v>
      </c>
      <c r="I151" s="21">
        <v>20.665317325715684</v>
      </c>
    </row>
    <row r="152" spans="2:9" ht="68.25" customHeight="1" x14ac:dyDescent="0.25">
      <c r="B152" s="17" t="s">
        <v>192</v>
      </c>
      <c r="C152" s="18" t="s">
        <v>263</v>
      </c>
      <c r="D152" s="19" t="s">
        <v>264</v>
      </c>
      <c r="E152" s="20">
        <v>1819200</v>
      </c>
      <c r="F152" s="20">
        <v>1819200</v>
      </c>
      <c r="G152" s="20">
        <v>1819140.76</v>
      </c>
      <c r="H152" s="21">
        <f t="shared" si="5"/>
        <v>99.996743623570808</v>
      </c>
      <c r="I152" s="21">
        <v>99.996743623570808</v>
      </c>
    </row>
    <row r="153" spans="2:9" ht="23.25" customHeight="1" x14ac:dyDescent="0.25">
      <c r="B153" s="17" t="s">
        <v>192</v>
      </c>
      <c r="C153" s="18" t="s">
        <v>265</v>
      </c>
      <c r="D153" s="19" t="s">
        <v>266</v>
      </c>
      <c r="E153" s="20">
        <v>730440</v>
      </c>
      <c r="F153" s="20">
        <v>730437.11</v>
      </c>
      <c r="G153" s="20">
        <v>730437.11</v>
      </c>
      <c r="H153" s="21">
        <f t="shared" si="5"/>
        <v>99.999604348064182</v>
      </c>
      <c r="I153" s="21">
        <v>100</v>
      </c>
    </row>
    <row r="154" spans="2:9" ht="34.5" customHeight="1" x14ac:dyDescent="0.25">
      <c r="B154" s="17" t="s">
        <v>192</v>
      </c>
      <c r="C154" s="18" t="s">
        <v>267</v>
      </c>
      <c r="D154" s="19" t="s">
        <v>268</v>
      </c>
      <c r="E154" s="20">
        <v>281920700</v>
      </c>
      <c r="F154" s="20">
        <v>339589820</v>
      </c>
      <c r="G154" s="20">
        <v>338126078.16000003</v>
      </c>
      <c r="H154" s="21">
        <f t="shared" si="5"/>
        <v>119.93659144575052</v>
      </c>
      <c r="I154" s="21">
        <v>99.568967691669911</v>
      </c>
    </row>
    <row r="155" spans="2:9" ht="34.5" customHeight="1" x14ac:dyDescent="0.25">
      <c r="B155" s="17" t="s">
        <v>192</v>
      </c>
      <c r="C155" s="18" t="s">
        <v>315</v>
      </c>
      <c r="D155" s="19" t="s">
        <v>316</v>
      </c>
      <c r="E155" s="20">
        <v>226655258.43000001</v>
      </c>
      <c r="F155" s="20">
        <v>404398090</v>
      </c>
      <c r="G155" s="20">
        <v>391909425.54000002</v>
      </c>
      <c r="H155" s="21">
        <f t="shared" si="5"/>
        <v>172.90991978508936</v>
      </c>
      <c r="I155" s="21">
        <v>96.911789454791943</v>
      </c>
    </row>
    <row r="156" spans="2:9" ht="34.5" customHeight="1" x14ac:dyDescent="0.25">
      <c r="B156" s="17" t="s">
        <v>192</v>
      </c>
      <c r="C156" s="18" t="s">
        <v>317</v>
      </c>
      <c r="D156" s="19" t="s">
        <v>318</v>
      </c>
      <c r="E156" s="20">
        <v>214673050</v>
      </c>
      <c r="F156" s="20">
        <v>214673050</v>
      </c>
      <c r="G156" s="20">
        <v>357667623</v>
      </c>
      <c r="H156" s="21">
        <f t="shared" si="5"/>
        <v>166.61039799825826</v>
      </c>
      <c r="I156" s="21">
        <v>166.61039799825826</v>
      </c>
    </row>
    <row r="157" spans="2:9" ht="77.25" customHeight="1" x14ac:dyDescent="0.25">
      <c r="B157" s="17" t="s">
        <v>192</v>
      </c>
      <c r="C157" s="18" t="s">
        <v>319</v>
      </c>
      <c r="D157" s="19" t="s">
        <v>320</v>
      </c>
      <c r="E157" s="20">
        <v>1087255430</v>
      </c>
      <c r="F157" s="20">
        <v>1349677310</v>
      </c>
      <c r="G157" s="20">
        <v>1332137461.6500001</v>
      </c>
      <c r="H157" s="21">
        <f t="shared" si="5"/>
        <v>122.52295319877133</v>
      </c>
      <c r="I157" s="21">
        <v>98.700441341049157</v>
      </c>
    </row>
    <row r="158" spans="2:9" ht="23.25" customHeight="1" x14ac:dyDescent="0.25">
      <c r="B158" s="17" t="s">
        <v>192</v>
      </c>
      <c r="C158" s="18" t="s">
        <v>269</v>
      </c>
      <c r="D158" s="19" t="s">
        <v>270</v>
      </c>
      <c r="E158" s="20">
        <v>540496930</v>
      </c>
      <c r="F158" s="20">
        <v>370092372</v>
      </c>
      <c r="G158" s="20">
        <v>346288178.10000002</v>
      </c>
      <c r="H158" s="21">
        <f t="shared" si="5"/>
        <v>64.068481961590436</v>
      </c>
      <c r="I158" s="21">
        <v>93.568039846009043</v>
      </c>
    </row>
    <row r="159" spans="2:9" ht="45.75" customHeight="1" x14ac:dyDescent="0.25">
      <c r="B159" s="12" t="s">
        <v>192</v>
      </c>
      <c r="C159" s="13" t="s">
        <v>159</v>
      </c>
      <c r="D159" s="14" t="s">
        <v>160</v>
      </c>
      <c r="E159" s="15">
        <v>3581464470</v>
      </c>
      <c r="F159" s="15">
        <v>3511596790</v>
      </c>
      <c r="G159" s="15">
        <v>3497913608.48</v>
      </c>
      <c r="H159" s="16">
        <f t="shared" si="5"/>
        <v>97.667131358698072</v>
      </c>
      <c r="I159" s="16">
        <v>99.610343033717157</v>
      </c>
    </row>
    <row r="160" spans="2:9" ht="44.25" customHeight="1" x14ac:dyDescent="0.25">
      <c r="B160" s="17" t="s">
        <v>192</v>
      </c>
      <c r="C160" s="18" t="s">
        <v>271</v>
      </c>
      <c r="D160" s="19" t="s">
        <v>272</v>
      </c>
      <c r="E160" s="20">
        <v>55798670</v>
      </c>
      <c r="F160" s="20">
        <v>57433490</v>
      </c>
      <c r="G160" s="20">
        <v>56597217.990000002</v>
      </c>
      <c r="H160" s="21">
        <f t="shared" si="5"/>
        <v>101.43112369882653</v>
      </c>
      <c r="I160" s="21">
        <v>98.543929665426916</v>
      </c>
    </row>
    <row r="161" spans="2:9" ht="51" customHeight="1" x14ac:dyDescent="0.25">
      <c r="B161" s="17" t="s">
        <v>192</v>
      </c>
      <c r="C161" s="18" t="s">
        <v>273</v>
      </c>
      <c r="D161" s="19" t="s">
        <v>274</v>
      </c>
      <c r="E161" s="20">
        <v>72805000</v>
      </c>
      <c r="F161" s="20">
        <v>60382000</v>
      </c>
      <c r="G161" s="20">
        <v>52638177</v>
      </c>
      <c r="H161" s="21">
        <f t="shared" si="5"/>
        <v>72.300222512190089</v>
      </c>
      <c r="I161" s="21">
        <v>87.175279056672522</v>
      </c>
    </row>
    <row r="162" spans="2:9" ht="51" customHeight="1" x14ac:dyDescent="0.25">
      <c r="B162" s="17" t="s">
        <v>192</v>
      </c>
      <c r="C162" s="18" t="s">
        <v>275</v>
      </c>
      <c r="D162" s="19" t="s">
        <v>366</v>
      </c>
      <c r="E162" s="20">
        <v>61198000</v>
      </c>
      <c r="F162" s="20">
        <v>66273000</v>
      </c>
      <c r="G162" s="20">
        <v>66271708.100000001</v>
      </c>
      <c r="H162" s="21">
        <f t="shared" si="5"/>
        <v>108.29064364848524</v>
      </c>
      <c r="I162" s="21">
        <v>99.998050639023432</v>
      </c>
    </row>
    <row r="163" spans="2:9" ht="51" customHeight="1" x14ac:dyDescent="0.25">
      <c r="B163" s="17" t="s">
        <v>192</v>
      </c>
      <c r="C163" s="18" t="s">
        <v>276</v>
      </c>
      <c r="D163" s="19" t="s">
        <v>277</v>
      </c>
      <c r="E163" s="20">
        <v>6500</v>
      </c>
      <c r="F163" s="20">
        <v>0</v>
      </c>
      <c r="G163" s="20">
        <v>0</v>
      </c>
      <c r="H163" s="21">
        <f t="shared" si="5"/>
        <v>0</v>
      </c>
      <c r="I163" s="21">
        <v>0</v>
      </c>
    </row>
    <row r="164" spans="2:9" ht="51" customHeight="1" x14ac:dyDescent="0.25">
      <c r="B164" s="17" t="s">
        <v>192</v>
      </c>
      <c r="C164" s="18" t="s">
        <v>278</v>
      </c>
      <c r="D164" s="19" t="s">
        <v>321</v>
      </c>
      <c r="E164" s="20">
        <v>2450000</v>
      </c>
      <c r="F164" s="20">
        <v>2450000</v>
      </c>
      <c r="G164" s="20">
        <v>2369700</v>
      </c>
      <c r="H164" s="21">
        <f t="shared" si="5"/>
        <v>96.722448979591832</v>
      </c>
      <c r="I164" s="21">
        <v>96.722448979591832</v>
      </c>
    </row>
    <row r="165" spans="2:9" ht="60" customHeight="1" x14ac:dyDescent="0.25">
      <c r="B165" s="17" t="s">
        <v>192</v>
      </c>
      <c r="C165" s="18" t="s">
        <v>322</v>
      </c>
      <c r="D165" s="19" t="s">
        <v>323</v>
      </c>
      <c r="E165" s="20">
        <v>0</v>
      </c>
      <c r="F165" s="20">
        <v>2500000</v>
      </c>
      <c r="G165" s="20">
        <v>2369700</v>
      </c>
      <c r="H165" s="21">
        <v>0</v>
      </c>
      <c r="I165" s="21">
        <v>94.787999999999997</v>
      </c>
    </row>
    <row r="166" spans="2:9" ht="60" customHeight="1" x14ac:dyDescent="0.25">
      <c r="B166" s="17" t="s">
        <v>192</v>
      </c>
      <c r="C166" s="18" t="s">
        <v>367</v>
      </c>
      <c r="D166" s="19" t="s">
        <v>368</v>
      </c>
      <c r="E166" s="20">
        <v>4673300</v>
      </c>
      <c r="F166" s="20">
        <v>4673300</v>
      </c>
      <c r="G166" s="20">
        <v>4673299.24</v>
      </c>
      <c r="H166" s="21">
        <f t="shared" si="5"/>
        <v>99.999983737401848</v>
      </c>
      <c r="I166" s="21">
        <v>99.999983737401848</v>
      </c>
    </row>
    <row r="167" spans="2:9" ht="81" customHeight="1" x14ac:dyDescent="0.25">
      <c r="B167" s="17" t="s">
        <v>192</v>
      </c>
      <c r="C167" s="18" t="s">
        <v>279</v>
      </c>
      <c r="D167" s="19" t="s">
        <v>324</v>
      </c>
      <c r="E167" s="20">
        <v>79511000</v>
      </c>
      <c r="F167" s="20">
        <v>79344000</v>
      </c>
      <c r="G167" s="20">
        <v>77103560.230000004</v>
      </c>
      <c r="H167" s="21">
        <f t="shared" si="5"/>
        <v>96.972192816088338</v>
      </c>
      <c r="I167" s="21">
        <v>97.176295913994764</v>
      </c>
    </row>
    <row r="168" spans="2:9" ht="26.25" customHeight="1" x14ac:dyDescent="0.25">
      <c r="B168" s="17" t="s">
        <v>192</v>
      </c>
      <c r="C168" s="18" t="s">
        <v>280</v>
      </c>
      <c r="D168" s="19" t="s">
        <v>281</v>
      </c>
      <c r="E168" s="20">
        <v>3305022000</v>
      </c>
      <c r="F168" s="20">
        <v>3238541000</v>
      </c>
      <c r="G168" s="20">
        <v>3235890245.9200001</v>
      </c>
      <c r="H168" s="21">
        <f t="shared" si="5"/>
        <v>97.908281576340499</v>
      </c>
      <c r="I168" s="21">
        <v>99.918149744591773</v>
      </c>
    </row>
    <row r="169" spans="2:9" ht="24" customHeight="1" x14ac:dyDescent="0.25">
      <c r="B169" s="17" t="s">
        <v>192</v>
      </c>
      <c r="C169" s="18" t="s">
        <v>161</v>
      </c>
      <c r="D169" s="19" t="s">
        <v>162</v>
      </c>
      <c r="E169" s="20">
        <v>3305022000</v>
      </c>
      <c r="F169" s="20">
        <v>3238541000</v>
      </c>
      <c r="G169" s="20">
        <v>3235890245.9200001</v>
      </c>
      <c r="H169" s="21">
        <f t="shared" si="5"/>
        <v>97.908281576340499</v>
      </c>
      <c r="I169" s="21">
        <v>99.918149744591773</v>
      </c>
    </row>
    <row r="170" spans="2:9" ht="13.5" customHeight="1" x14ac:dyDescent="0.25">
      <c r="B170" s="12" t="s">
        <v>192</v>
      </c>
      <c r="C170" s="13" t="s">
        <v>163</v>
      </c>
      <c r="D170" s="14" t="s">
        <v>164</v>
      </c>
      <c r="E170" s="15">
        <v>5000000</v>
      </c>
      <c r="F170" s="15">
        <v>53967000</v>
      </c>
      <c r="G170" s="15">
        <v>48858799.25</v>
      </c>
      <c r="H170" s="16">
        <f t="shared" si="5"/>
        <v>977.17598500000008</v>
      </c>
      <c r="I170" s="16">
        <v>90.534584560935386</v>
      </c>
    </row>
    <row r="171" spans="2:9" ht="25.5" customHeight="1" x14ac:dyDescent="0.25">
      <c r="B171" s="17" t="s">
        <v>192</v>
      </c>
      <c r="C171" s="18" t="s">
        <v>282</v>
      </c>
      <c r="D171" s="19" t="s">
        <v>283</v>
      </c>
      <c r="E171" s="20">
        <v>5000000</v>
      </c>
      <c r="F171" s="20">
        <v>53967000</v>
      </c>
      <c r="G171" s="20">
        <v>48858799.25</v>
      </c>
      <c r="H171" s="21">
        <f t="shared" si="5"/>
        <v>977.17598500000008</v>
      </c>
      <c r="I171" s="21">
        <v>90.534584560935386</v>
      </c>
    </row>
    <row r="172" spans="2:9" ht="25.5" customHeight="1" x14ac:dyDescent="0.25">
      <c r="B172" s="17" t="s">
        <v>192</v>
      </c>
      <c r="C172" s="18" t="s">
        <v>165</v>
      </c>
      <c r="D172" s="19" t="s">
        <v>166</v>
      </c>
      <c r="E172" s="20">
        <v>5000000</v>
      </c>
      <c r="F172" s="20">
        <v>53967000</v>
      </c>
      <c r="G172" s="20">
        <v>48858799.25</v>
      </c>
      <c r="H172" s="21">
        <f t="shared" si="5"/>
        <v>977.17598500000008</v>
      </c>
      <c r="I172" s="21">
        <v>90.534584560935386</v>
      </c>
    </row>
    <row r="173" spans="2:9" ht="30" customHeight="1" x14ac:dyDescent="0.25">
      <c r="B173" s="12" t="s">
        <v>192</v>
      </c>
      <c r="C173" s="13" t="s">
        <v>284</v>
      </c>
      <c r="D173" s="14" t="s">
        <v>285</v>
      </c>
      <c r="E173" s="15">
        <v>0</v>
      </c>
      <c r="F173" s="15">
        <v>36387724.170000002</v>
      </c>
      <c r="G173" s="15">
        <v>37281077.5</v>
      </c>
      <c r="H173" s="21">
        <v>0</v>
      </c>
      <c r="I173" s="16">
        <v>102.45509536630084</v>
      </c>
    </row>
    <row r="174" spans="2:9" ht="30" customHeight="1" x14ac:dyDescent="0.25">
      <c r="B174" s="12" t="s">
        <v>192</v>
      </c>
      <c r="C174" s="13" t="s">
        <v>286</v>
      </c>
      <c r="D174" s="14" t="s">
        <v>287</v>
      </c>
      <c r="E174" s="15">
        <v>0</v>
      </c>
      <c r="F174" s="15">
        <v>36387724.170000002</v>
      </c>
      <c r="G174" s="15">
        <v>37281077.5</v>
      </c>
      <c r="H174" s="21">
        <v>0</v>
      </c>
      <c r="I174" s="16">
        <v>102.45509536630084</v>
      </c>
    </row>
    <row r="175" spans="2:9" ht="30" customHeight="1" x14ac:dyDescent="0.25">
      <c r="B175" s="17" t="s">
        <v>192</v>
      </c>
      <c r="C175" s="18" t="s">
        <v>288</v>
      </c>
      <c r="D175" s="19" t="s">
        <v>289</v>
      </c>
      <c r="E175" s="20">
        <v>0</v>
      </c>
      <c r="F175" s="20">
        <v>36387724.170000002</v>
      </c>
      <c r="G175" s="20">
        <v>37281077.5</v>
      </c>
      <c r="H175" s="21">
        <v>0</v>
      </c>
      <c r="I175" s="21">
        <v>102.45509536630084</v>
      </c>
    </row>
    <row r="176" spans="2:9" ht="45" customHeight="1" x14ac:dyDescent="0.25">
      <c r="B176" s="17" t="s">
        <v>192</v>
      </c>
      <c r="C176" s="18" t="s">
        <v>294</v>
      </c>
      <c r="D176" s="19" t="s">
        <v>295</v>
      </c>
      <c r="E176" s="20">
        <v>0</v>
      </c>
      <c r="F176" s="20">
        <v>36387724.170000002</v>
      </c>
      <c r="G176" s="20">
        <v>37281077.5</v>
      </c>
      <c r="H176" s="21">
        <v>0</v>
      </c>
      <c r="I176" s="21">
        <v>102.45509536630084</v>
      </c>
    </row>
    <row r="177" spans="2:9" ht="45" customHeight="1" x14ac:dyDescent="0.25">
      <c r="B177" s="12" t="s">
        <v>192</v>
      </c>
      <c r="C177" s="13" t="s">
        <v>167</v>
      </c>
      <c r="D177" s="14" t="s">
        <v>168</v>
      </c>
      <c r="E177" s="15">
        <v>0</v>
      </c>
      <c r="F177" s="15">
        <v>1970000</v>
      </c>
      <c r="G177" s="15">
        <v>1973150</v>
      </c>
      <c r="H177" s="21">
        <v>0</v>
      </c>
      <c r="I177" s="16">
        <v>100.15989847715736</v>
      </c>
    </row>
    <row r="178" spans="2:9" ht="61.5" customHeight="1" x14ac:dyDescent="0.25">
      <c r="B178" s="12" t="s">
        <v>192</v>
      </c>
      <c r="C178" s="13" t="s">
        <v>169</v>
      </c>
      <c r="D178" s="14" t="s">
        <v>170</v>
      </c>
      <c r="E178" s="15">
        <v>0</v>
      </c>
      <c r="F178" s="15">
        <v>1970000</v>
      </c>
      <c r="G178" s="15">
        <v>1973150</v>
      </c>
      <c r="H178" s="21">
        <v>0</v>
      </c>
      <c r="I178" s="16">
        <v>100.15989847715736</v>
      </c>
    </row>
    <row r="179" spans="2:9" ht="61.5" customHeight="1" x14ac:dyDescent="0.25">
      <c r="B179" s="17" t="s">
        <v>192</v>
      </c>
      <c r="C179" s="18" t="s">
        <v>171</v>
      </c>
      <c r="D179" s="19" t="s">
        <v>172</v>
      </c>
      <c r="E179" s="20">
        <v>0</v>
      </c>
      <c r="F179" s="20">
        <v>839000</v>
      </c>
      <c r="G179" s="20">
        <v>839400</v>
      </c>
      <c r="H179" s="21">
        <v>0</v>
      </c>
      <c r="I179" s="21">
        <v>100.04767580452921</v>
      </c>
    </row>
    <row r="180" spans="2:9" ht="61.5" customHeight="1" x14ac:dyDescent="0.25">
      <c r="B180" s="17" t="s">
        <v>192</v>
      </c>
      <c r="C180" s="18" t="s">
        <v>173</v>
      </c>
      <c r="D180" s="19" t="s">
        <v>170</v>
      </c>
      <c r="E180" s="20">
        <v>0</v>
      </c>
      <c r="F180" s="20">
        <v>1131000</v>
      </c>
      <c r="G180" s="20">
        <v>1133750</v>
      </c>
      <c r="H180" s="21">
        <v>0</v>
      </c>
      <c r="I180" s="21">
        <v>100.24314765694075</v>
      </c>
    </row>
    <row r="181" spans="2:9" ht="61.5" customHeight="1" x14ac:dyDescent="0.25">
      <c r="B181" s="12" t="s">
        <v>192</v>
      </c>
      <c r="C181" s="13" t="s">
        <v>290</v>
      </c>
      <c r="D181" s="14" t="s">
        <v>291</v>
      </c>
      <c r="E181" s="15">
        <v>0</v>
      </c>
      <c r="F181" s="15">
        <v>0</v>
      </c>
      <c r="G181" s="15">
        <v>0</v>
      </c>
      <c r="H181" s="21">
        <v>0</v>
      </c>
      <c r="I181" s="16">
        <v>0</v>
      </c>
    </row>
    <row r="182" spans="2:9" ht="61.5" customHeight="1" x14ac:dyDescent="0.25">
      <c r="B182" s="12" t="s">
        <v>192</v>
      </c>
      <c r="C182" s="13" t="s">
        <v>292</v>
      </c>
      <c r="D182" s="14" t="s">
        <v>293</v>
      </c>
      <c r="E182" s="15">
        <v>0</v>
      </c>
      <c r="F182" s="15">
        <v>0</v>
      </c>
      <c r="G182" s="15">
        <v>0</v>
      </c>
      <c r="H182" s="21">
        <v>0</v>
      </c>
      <c r="I182" s="16">
        <v>0</v>
      </c>
    </row>
    <row r="183" spans="2:9" ht="58.5" customHeight="1" x14ac:dyDescent="0.25">
      <c r="B183" s="12" t="s">
        <v>192</v>
      </c>
      <c r="C183" s="13" t="s">
        <v>174</v>
      </c>
      <c r="D183" s="14" t="s">
        <v>175</v>
      </c>
      <c r="E183" s="15">
        <v>0</v>
      </c>
      <c r="F183" s="15">
        <v>77285.14</v>
      </c>
      <c r="G183" s="15">
        <v>77285.14</v>
      </c>
      <c r="H183" s="21">
        <v>0</v>
      </c>
      <c r="I183" s="16">
        <v>100</v>
      </c>
    </row>
    <row r="184" spans="2:9" ht="67.5" customHeight="1" x14ac:dyDescent="0.25">
      <c r="B184" s="12" t="s">
        <v>192</v>
      </c>
      <c r="C184" s="13" t="s">
        <v>176</v>
      </c>
      <c r="D184" s="14" t="s">
        <v>177</v>
      </c>
      <c r="E184" s="15">
        <v>0</v>
      </c>
      <c r="F184" s="15">
        <v>77285.14</v>
      </c>
      <c r="G184" s="15">
        <v>77285.14</v>
      </c>
      <c r="H184" s="21">
        <v>0</v>
      </c>
      <c r="I184" s="16">
        <v>100</v>
      </c>
    </row>
    <row r="185" spans="2:9" ht="81" customHeight="1" x14ac:dyDescent="0.25">
      <c r="B185" s="17" t="s">
        <v>192</v>
      </c>
      <c r="C185" s="18" t="s">
        <v>178</v>
      </c>
      <c r="D185" s="19" t="s">
        <v>179</v>
      </c>
      <c r="E185" s="20">
        <v>0</v>
      </c>
      <c r="F185" s="20">
        <v>77285.14</v>
      </c>
      <c r="G185" s="20">
        <v>77285.14</v>
      </c>
      <c r="H185" s="21">
        <v>0</v>
      </c>
      <c r="I185" s="21">
        <v>100</v>
      </c>
    </row>
    <row r="186" spans="2:9" ht="68.25" customHeight="1" x14ac:dyDescent="0.25">
      <c r="B186" s="12" t="s">
        <v>192</v>
      </c>
      <c r="C186" s="13" t="s">
        <v>180</v>
      </c>
      <c r="D186" s="14" t="s">
        <v>181</v>
      </c>
      <c r="E186" s="15">
        <v>0</v>
      </c>
      <c r="F186" s="15">
        <v>-53020038.939999998</v>
      </c>
      <c r="G186" s="15">
        <v>-53020038.939999998</v>
      </c>
      <c r="H186" s="21">
        <v>0</v>
      </c>
      <c r="I186" s="16">
        <v>100</v>
      </c>
    </row>
    <row r="187" spans="2:9" ht="69" customHeight="1" x14ac:dyDescent="0.25">
      <c r="B187" s="12" t="s">
        <v>192</v>
      </c>
      <c r="C187" s="13" t="s">
        <v>182</v>
      </c>
      <c r="D187" s="14" t="s">
        <v>183</v>
      </c>
      <c r="E187" s="15">
        <v>0</v>
      </c>
      <c r="F187" s="15">
        <v>-53020038.939999998</v>
      </c>
      <c r="G187" s="15">
        <v>-53020038.939999998</v>
      </c>
      <c r="H187" s="21">
        <v>0</v>
      </c>
      <c r="I187" s="16">
        <v>100</v>
      </c>
    </row>
    <row r="188" spans="2:9" ht="54.75" customHeight="1" x14ac:dyDescent="0.25">
      <c r="B188" s="17" t="s">
        <v>192</v>
      </c>
      <c r="C188" s="18" t="s">
        <v>369</v>
      </c>
      <c r="D188" s="19" t="s">
        <v>370</v>
      </c>
      <c r="E188" s="20">
        <v>0</v>
      </c>
      <c r="F188" s="20">
        <v>-20181.150000000001</v>
      </c>
      <c r="G188" s="20">
        <v>-20181.150000000001</v>
      </c>
      <c r="H188" s="21">
        <v>0</v>
      </c>
      <c r="I188" s="21">
        <v>100</v>
      </c>
    </row>
    <row r="189" spans="2:9" ht="45.75" customHeight="1" x14ac:dyDescent="0.25">
      <c r="B189" s="17" t="s">
        <v>192</v>
      </c>
      <c r="C189" s="18" t="s">
        <v>371</v>
      </c>
      <c r="D189" s="19" t="s">
        <v>372</v>
      </c>
      <c r="E189" s="20">
        <v>0</v>
      </c>
      <c r="F189" s="20">
        <v>-20181.150000000001</v>
      </c>
      <c r="G189" s="20">
        <v>-20181.150000000001</v>
      </c>
      <c r="H189" s="21">
        <v>0</v>
      </c>
      <c r="I189" s="21">
        <v>100</v>
      </c>
    </row>
    <row r="190" spans="2:9" ht="45.75" customHeight="1" x14ac:dyDescent="0.25">
      <c r="B190" s="17" t="s">
        <v>192</v>
      </c>
      <c r="C190" s="18" t="s">
        <v>184</v>
      </c>
      <c r="D190" s="19" t="s">
        <v>185</v>
      </c>
      <c r="E190" s="20">
        <v>0</v>
      </c>
      <c r="F190" s="20">
        <v>-52979676.640000001</v>
      </c>
      <c r="G190" s="20">
        <v>-52979676.640000001</v>
      </c>
      <c r="H190" s="21">
        <v>0</v>
      </c>
      <c r="I190" s="21">
        <v>100</v>
      </c>
    </row>
    <row r="191" spans="2:9" ht="17.25" customHeight="1" thickBot="1" x14ac:dyDescent="0.3">
      <c r="B191" s="27" t="s">
        <v>186</v>
      </c>
      <c r="C191" s="28"/>
      <c r="D191" s="28"/>
      <c r="E191" s="22">
        <v>13007917337.23</v>
      </c>
      <c r="F191" s="22">
        <v>13499342267.059999</v>
      </c>
      <c r="G191" s="22">
        <v>13007540489.879999</v>
      </c>
      <c r="H191" s="23">
        <f>G191/E191*100</f>
        <v>99.997102938616294</v>
      </c>
      <c r="I191" s="23">
        <v>96.356846374804078</v>
      </c>
    </row>
  </sheetData>
  <mergeCells count="12">
    <mergeCell ref="B5:I5"/>
    <mergeCell ref="B6:I6"/>
    <mergeCell ref="B7:I7"/>
    <mergeCell ref="B191:D191"/>
    <mergeCell ref="G8:G9"/>
    <mergeCell ref="H8:H9"/>
    <mergeCell ref="I8:I9"/>
    <mergeCell ref="B8:B9"/>
    <mergeCell ref="C8:C9"/>
    <mergeCell ref="D8:D9"/>
    <mergeCell ref="E8:E9"/>
    <mergeCell ref="F8:F9"/>
  </mergeCells>
  <pageMargins left="0.23622047244094491" right="0.23622047244094491" top="0.74803149606299213" bottom="0.74803149606299213" header="0.23622047244094491" footer="0.23622047244094491"/>
  <pageSetup paperSize="9" scale="63" fitToHeight="0" orientation="portrait" useFirstPageNumber="1" r:id="rId1"/>
  <headerFooter>
    <oddFooter>Страница &amp;P</oddFooter>
  </headerFooter>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Прил.1 Поступление доходов 2023</vt:lpstr>
      <vt:lpstr>'Прил.1 Поступление доходов 2023'!Область_печати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Путилова Т.С.</cp:lastModifiedBy>
  <cp:lastPrinted>2024-02-21T08:38:48Z</cp:lastPrinted>
  <dcterms:created xsi:type="dcterms:W3CDTF">2020-03-12T06:27:39Z</dcterms:created>
  <dcterms:modified xsi:type="dcterms:W3CDTF">2024-04-16T13:29:30Z</dcterms:modified>
</cp:coreProperties>
</file>